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REPOSITORIO\GAF_UPresupuesto$\2022\GLOSAS\13 ENERO\INNOVA\Numeral 10, Artículo 14\"/>
    </mc:Choice>
  </mc:AlternateContent>
  <xr:revisionPtr revIDLastSave="0" documentId="13_ncr:1_{28AB03CD-EED6-407E-A084-56BEB996E8DA}" xr6:coauthVersionLast="47" xr6:coauthVersionMax="47" xr10:uidLastSave="{00000000-0000-0000-0000-000000000000}"/>
  <bookViews>
    <workbookView xWindow="-120" yWindow="-120" windowWidth="20730" windowHeight="11160" xr2:uid="{C1E20887-FC5F-4111-ABAC-ED51D80E14A7}"/>
  </bookViews>
  <sheets>
    <sheet name="COMISIONES NACIONALES" sheetId="1" r:id="rId1"/>
    <sheet name="COMISIONES INTERNACIONALES" sheetId="2" r:id="rId2"/>
  </sheets>
  <externalReferences>
    <externalReference r:id="rId3"/>
  </externalReferences>
  <definedNames>
    <definedName name="_xlnm._FilterDatabase" localSheetId="0" hidden="1">'COMISIONES NACIONALES'!$A$7:$Q$56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0" i="2" l="1"/>
</calcChain>
</file>

<file path=xl/sharedStrings.xml><?xml version="1.0" encoding="utf-8"?>
<sst xmlns="http://schemas.openxmlformats.org/spreadsheetml/2006/main" count="623" uniqueCount="217">
  <si>
    <t>RUT</t>
  </si>
  <si>
    <t>NOMBRES</t>
  </si>
  <si>
    <t>APELLIDO 1</t>
  </si>
  <si>
    <t>APELLIDO 2</t>
  </si>
  <si>
    <t>ESTAMENTO</t>
  </si>
  <si>
    <t>GRADO</t>
  </si>
  <si>
    <t>FECHA DESDE</t>
  </si>
  <si>
    <t>FECHA HASTA</t>
  </si>
  <si>
    <t>CANTIDAD DE DÍAS</t>
  </si>
  <si>
    <t>TOTAL VIATICOS</t>
  </si>
  <si>
    <t>VIÁTICO</t>
  </si>
  <si>
    <t>ORIGEN</t>
  </si>
  <si>
    <t>DESTINO</t>
  </si>
  <si>
    <t>MOTIVO</t>
  </si>
  <si>
    <t>PASAJE</t>
  </si>
  <si>
    <t>VALOR PASAJE</t>
  </si>
  <si>
    <t>SOCIEDAD</t>
  </si>
  <si>
    <t>SI</t>
  </si>
  <si>
    <t>SANTIAGO</t>
  </si>
  <si>
    <t>SINPASAJE</t>
  </si>
  <si>
    <t>PROFESIONAL</t>
  </si>
  <si>
    <t>SAN FERNANDO</t>
  </si>
  <si>
    <t>HONORARIO</t>
  </si>
  <si>
    <t>SINGR</t>
  </si>
  <si>
    <t>VASQUEZ</t>
  </si>
  <si>
    <t>ADMINISTRATIVO</t>
  </si>
  <si>
    <t>FERNANDEZ</t>
  </si>
  <si>
    <t>COMITÉ INNOVA CHILE</t>
  </si>
  <si>
    <t>19706684-9</t>
  </si>
  <si>
    <t>BRYAN MARCEL</t>
  </si>
  <si>
    <t>MERY</t>
  </si>
  <si>
    <t>VISITA A PROYECTOS 20CYE-130064, 19CVID-107464, 21CV-171357</t>
  </si>
  <si>
    <t>18357668-2</t>
  </si>
  <si>
    <t>CATALINA PAZ</t>
  </si>
  <si>
    <t>MEJIA</t>
  </si>
  <si>
    <t>ASTUDILLO</t>
  </si>
  <si>
    <t>RANCAGUA - SAN FERNANDO</t>
  </si>
  <si>
    <t>VISITA PROYECTOS 20CYE-130064 (NELTUME), 19CVID-107464 (VIÑEDOS EMILIANA) Y 21CV-171357 (AGRO APÍCOLA VALLE BENDITO).</t>
  </si>
  <si>
    <t>18593678-3</t>
  </si>
  <si>
    <t>ANDRES SALVADOR</t>
  </si>
  <si>
    <t>LEAL</t>
  </si>
  <si>
    <t>VILCHES</t>
  </si>
  <si>
    <t>RANCAGUA-SAN FERNANDO</t>
  </si>
  <si>
    <t>VISITA PROYECTOS 20CYE-130064 (NELTUME), 19CVID-107464 (VIÑEDOS EMILIANA) Y 21CV-171357 (AGRO APÍCOLA VALLEBENDITO).</t>
  </si>
  <si>
    <t>19740981-9</t>
  </si>
  <si>
    <t>JAVIERA MAIBE</t>
  </si>
  <si>
    <t>CEPEDA</t>
  </si>
  <si>
    <t>MORA</t>
  </si>
  <si>
    <t>QUINTERO, VALPARAÍSO</t>
  </si>
  <si>
    <t>15524911-0</t>
  </si>
  <si>
    <t>ARTURO ALEJANDRO</t>
  </si>
  <si>
    <t>SOTELO</t>
  </si>
  <si>
    <t>VALPARAÍSO Y QUINTERO</t>
  </si>
  <si>
    <t xml:space="preserve">VISITAR PROYECTOS EN QUINTERO  (20CV-140050 ) Y VALPARAÍSO (19CVS-123985), COMO PARTE DE LAS ACTIVIDADES DE SEGUIMIENTO. </t>
  </si>
  <si>
    <t>Artículo 14, numeral 10: Comisiones de servicios en el país.</t>
  </si>
  <si>
    <t>Artículo 14, numeral 10: Comisiones de servicios en el extranjero.</t>
  </si>
  <si>
    <t>17170997-0</t>
  </si>
  <si>
    <t>MARIA CONSTANZA</t>
  </si>
  <si>
    <t>ALFARO</t>
  </si>
  <si>
    <t>CERDA</t>
  </si>
  <si>
    <t>MARCHIGUE</t>
  </si>
  <si>
    <t>VISITA PROYECTO</t>
  </si>
  <si>
    <t>VALPARAÍSO</t>
  </si>
  <si>
    <t>VISITAR PROYECTOS DE LA REGIÓN DE VALPARAÍSO, COMO PARTE DEL MODELO DE SEGUIMIENTO TÉCNICO/ESTRATÉGICO.</t>
  </si>
  <si>
    <t>17172951-3</t>
  </si>
  <si>
    <t>PILAR DENISSE</t>
  </si>
  <si>
    <t>VALENZUELA</t>
  </si>
  <si>
    <t>TOLEDO</t>
  </si>
  <si>
    <t>PILAR</t>
  </si>
  <si>
    <t>VALPARAISO</t>
  </si>
  <si>
    <t>VISITA EMPRESA APIPUCALÁN EN UTFSM_x000D_
VISITA EMPRESA PROMAGRO/PESQUERA LAKS_x000D_
VISITA  EMPRESA TRES PECES GASTRONÓMICA</t>
  </si>
  <si>
    <t xml:space="preserve">VISITA A EMPRESA </t>
  </si>
  <si>
    <t>17491134-7</t>
  </si>
  <si>
    <t>SAMANTHA ANDREA</t>
  </si>
  <si>
    <t>AGUILERA</t>
  </si>
  <si>
    <t>QUEZADA</t>
  </si>
  <si>
    <t>VIÑA DEL MAR</t>
  </si>
  <si>
    <t>SEMINARIO FINAL DEL PROYECTO: “ESTRATEGIA DE MANEJO DE ÁCAROS CUARENTENARIOS EN CÍTRICOS CON CONTROL BIOLÓGICO Y CONVENCIONAL (19CVC-118653)</t>
  </si>
  <si>
    <t>12920037-5</t>
  </si>
  <si>
    <t>SERGIO ANTONIO</t>
  </si>
  <si>
    <t>ARAVENA</t>
  </si>
  <si>
    <t>PINO</t>
  </si>
  <si>
    <t>DIRECTIVO</t>
  </si>
  <si>
    <t>17266500-4</t>
  </si>
  <si>
    <t>PAULA CAMILA</t>
  </si>
  <si>
    <t>DURAN</t>
  </si>
  <si>
    <t>ABURTO</t>
  </si>
  <si>
    <t>ANTOFAGASTA</t>
  </si>
  <si>
    <t>JORNADA DE TRABAJO CON LA DIRECCIÓN REGIONAL Y PARTICIPACIÓN EN RONDA DE NEGOCIOS CON EL ECOSISTEMA REGIONAL</t>
  </si>
  <si>
    <t>AEREO</t>
  </si>
  <si>
    <t>REALIZACIÓN TALLER DE MODELOS NEGOCIOS CIRCULARES EN ACADEMIA CORFO CONECTA</t>
  </si>
  <si>
    <t>APOYO/GESTIÓN NETWORKING PRESENCIA CORFOCONECTA ANTOFAGASTA</t>
  </si>
  <si>
    <t>13928992-7</t>
  </si>
  <si>
    <t>MAURICIO ELIAS</t>
  </si>
  <si>
    <t>VEGA</t>
  </si>
  <si>
    <t>LOPEZ</t>
  </si>
  <si>
    <t>NO</t>
  </si>
  <si>
    <t>IQUIQUE</t>
  </si>
  <si>
    <t>CHANAVALLITA</t>
  </si>
  <si>
    <t>PARTICIPACIÓN EN GOBIERNO EN TERRENO. CHANAVALLITA. SECTOR COSTERO REGIÓN DE TARAPACÁ.</t>
  </si>
  <si>
    <t>17752241-4</t>
  </si>
  <si>
    <t>NICOLE MURIEL</t>
  </si>
  <si>
    <t>ARRAÑO</t>
  </si>
  <si>
    <t>ULLOA</t>
  </si>
  <si>
    <t>PUERTO MONTT</t>
  </si>
  <si>
    <t>VISITA PROYECTO BLUE GENOMICS 17PIDE-80700, EN EL MARCO DEL SEMINARIO QUE DICTARÁ UNO DE SUS ASOCIADOS, Y VISITAS A CENTROS DE BIOENSAYOS.</t>
  </si>
  <si>
    <t>Informe Trimestral Octubre - Diciembre 2022</t>
  </si>
  <si>
    <t>15439596-2</t>
  </si>
  <si>
    <t>ANSELMO</t>
  </si>
  <si>
    <t>PEIÑAN</t>
  </si>
  <si>
    <t>AILLAPAN</t>
  </si>
  <si>
    <t>15184752-8</t>
  </si>
  <si>
    <t>MANUEL PATRICIO</t>
  </si>
  <si>
    <t>NEIRA</t>
  </si>
  <si>
    <t>CARDENAS</t>
  </si>
  <si>
    <t>ANSELMO EDUARDO</t>
  </si>
  <si>
    <t xml:space="preserve">PROFESIONAL </t>
  </si>
  <si>
    <t>12044690-8</t>
  </si>
  <si>
    <t>JOCELYN CYNTHIA</t>
  </si>
  <si>
    <t>OLIVARI</t>
  </si>
  <si>
    <t>NAREA</t>
  </si>
  <si>
    <t>19447087-8</t>
  </si>
  <si>
    <t>ALVARO ANDRES</t>
  </si>
  <si>
    <t>ABALLAY</t>
  </si>
  <si>
    <t>PEÑA</t>
  </si>
  <si>
    <t>17671936-2</t>
  </si>
  <si>
    <t>EVELYN XIMENA</t>
  </si>
  <si>
    <t>DAVIS</t>
  </si>
  <si>
    <t>17089748-K</t>
  </si>
  <si>
    <t>NATALIA</t>
  </si>
  <si>
    <t>CATALAN</t>
  </si>
  <si>
    <t>17119598-5</t>
  </si>
  <si>
    <t>FRANCISCA LORETO</t>
  </si>
  <si>
    <t>SANCHEZ</t>
  </si>
  <si>
    <t>PIZARRO</t>
  </si>
  <si>
    <t>17586089-4</t>
  </si>
  <si>
    <t>ROCIO JACQUELINE</t>
  </si>
  <si>
    <t>BUSTOS</t>
  </si>
  <si>
    <t>CANCINO</t>
  </si>
  <si>
    <t>13012444-5</t>
  </si>
  <si>
    <t>SHEILA LORENA</t>
  </si>
  <si>
    <t>OCHOA</t>
  </si>
  <si>
    <t>ZUVIC</t>
  </si>
  <si>
    <t>13699151-5</t>
  </si>
  <si>
    <t>CAROLINA PIA</t>
  </si>
  <si>
    <t>GONZALEZ</t>
  </si>
  <si>
    <t>ISLA</t>
  </si>
  <si>
    <t>RANCAGUA</t>
  </si>
  <si>
    <t>VISITA PROYECTO INNOVA</t>
  </si>
  <si>
    <t>INAUGURACIÓN DE LA PLANTA REBORN ELECTRIC Y REUNIÓN CON EMPRESAS DE LA REGIÓN Y DR</t>
  </si>
  <si>
    <t>EVENTO REGIONAL Y REUNIONES CON EQUIPO DE LA DR Y CON ACTORES DEL ECOSISTEMA REGIONAL</t>
  </si>
  <si>
    <t xml:space="preserve">PLANTA REBORN ELECTRIC, REUNIÓN DIRECCIÓN REGIONAL CORFO O´HIGGINS, ENTRE OTROS. </t>
  </si>
  <si>
    <t>LA SERENA</t>
  </si>
  <si>
    <t>PARTICIPACIÓN EN ACTIVIDAD DE NETWORKING. CORFO CONECTA EN LA REGIÓN, REUNIONES CON EQUIPO REGIONAL Y EMPRESAS DE LA REGIÓN.</t>
  </si>
  <si>
    <t>COQUIMBO</t>
  </si>
  <si>
    <t>APOYO GESTIÓN Y REALIZACIÓN EVENTO CORFOCONECTA COQUIMBO</t>
  </si>
  <si>
    <t>ANGOSTURA</t>
  </si>
  <si>
    <t>ASISTENCIA A EVENTO AGRICULTURAL WATER SUMMIT CHILE 2022</t>
  </si>
  <si>
    <t>CONCEPCION</t>
  </si>
  <si>
    <t>PARTICIPACIÓN EN EVENTO CORFO CONECTA, REUNIONES CON EQUIPO DE LA DR, REUNIÓN CON ACTORES DEL ECOSISTEMA DE INNOVACIÓN REGIONAL</t>
  </si>
  <si>
    <t xml:space="preserve">SANTIAGO </t>
  </si>
  <si>
    <t>CONCEPCIÓN</t>
  </si>
  <si>
    <t>APOYAR EVENTO NETWORKING CORFOCONECTA REGIÓN</t>
  </si>
  <si>
    <t>POZO ALMONTE</t>
  </si>
  <si>
    <t>REUNIÓN CON EQUIPO MUNI, POZO ALMONTE Y GORE TARAPACÁ. DISEÑO DE PROYECTOS.</t>
  </si>
  <si>
    <t>PUNTA ARENAS</t>
  </si>
  <si>
    <t>PARTICIPACIÓN EN CORFO CONECTA, REUNIONES CON ACTORES REGIONALES DE INNOV Y EMPREND Y REUNIONES CON EQUIPO DE LA DR</t>
  </si>
  <si>
    <t>III ENCUENTRO INTERNACIONAL MUJERES LIDERES AMÉRICA SPEAKER, ACTIVIDADES DR ANTOFAGASTA, ENCUENTRO BENEFICIARIAS /CENTROS</t>
  </si>
  <si>
    <t>PARTICIPAR DEL CORFO CONECTA TARAPACÁ Y VISITA A LA DR.</t>
  </si>
  <si>
    <t>PARTICIPACIÓN EN EVENTO DE VINCULACIÓN CORFO CONECTA TARAPACÁ, REUNIONES CON EQUIPO DE LA DR Y VISITA EMPRESA INNOVADORA</t>
  </si>
  <si>
    <t>ASISTIR SUBCOMISIÓN PRESUPUESTOS A CONGRESO JUNTO A VPE</t>
  </si>
  <si>
    <t>COORDINACIÓN DEL EVENTO VIVE I+D+I, AUTO A291</t>
  </si>
  <si>
    <t xml:space="preserve">RANCAGUA </t>
  </si>
  <si>
    <t>COORDINACIÓN DE EVENTO VIVE I+D+I _x000D_
VEHÍCULO CORFO A291</t>
  </si>
  <si>
    <t>LITUECHE</t>
  </si>
  <si>
    <t xml:space="preserve">REVISAR LOS AVANCES Y TECNOLOGÍAS DE LOS PROYECTOS 22CV-207072 Y 22CVC-206538 COMO PARTE DEL SEGUIMIENTO TÉCNICO DE LAS INICIATIVAS. </t>
  </si>
  <si>
    <t>O'HIGGINS</t>
  </si>
  <si>
    <t>SEGUIMEINTO TÉCNICO PROYECTO EN TERRENO</t>
  </si>
  <si>
    <t>MAGALLANES</t>
  </si>
  <si>
    <t>DICTAR CHARLA "MODELOS DE NEGOCIOS PARA LA ECONOMÍA CIRCULAR".</t>
  </si>
  <si>
    <t>EVENTO VIVE I+D+I CORFO, RANCAGUA</t>
  </si>
  <si>
    <t>EVENTO VIVE I+D+I GERENCIA DE INNOVACIÓN RANCAGUA</t>
  </si>
  <si>
    <t>CHARLA DE LA LEY DE INCENTIVO TRIBUTARIO A LA I+D, REPRESENTANDO A LA GERENCIA DE INNOVACIÓN DE CORFO EN EL EVENTO TRANSFIERE REGIÓN.</t>
  </si>
  <si>
    <t>EVENTO VIVE I+D+I - GERENCIA DE INNOVACIÓN RANCAGUA</t>
  </si>
  <si>
    <t>EVENTO VIVE I+D+I, GERENCIA DE INNOVACIÓN, RANCAGUA.</t>
  </si>
  <si>
    <t>TALCA</t>
  </si>
  <si>
    <t>REVISAR LOS AVANCES Y TECNOLOGÍAS DE LOS PROYECTOS COMO PARTE DEL SEGUIMIENTO TÉCNICO DE LAS INICIATIVAS.</t>
  </si>
  <si>
    <t>LOS LAGOS</t>
  </si>
  <si>
    <t>APOYO GESTIONES EVENTO “NETWORKING CORFOCONECTA” Y REUNION CON EJECUTIVOS DE LA DR LOS LAGOS</t>
  </si>
  <si>
    <t>TEMUCO</t>
  </si>
  <si>
    <t>PARTICIPAR ENCUENTRO INNOVACIÓN 2022 ORGANIZADO POR UFRO, VISITA EQUIPO DR ARAUCANÍA Y PARTICIPACIÓN EN REUNIONES CON EMPRESAS Y ACTORES DEL</t>
  </si>
  <si>
    <t>APOYO EN GESTIÓN Y REALIZACIÓN DE EVENTO "NETWORKING CORFOCONECTA VALPARAÍSO"</t>
  </si>
  <si>
    <t>PARTICIPACIÓN EN STAND CORFO EVENTO NETWORKING CORFO CONECTA</t>
  </si>
  <si>
    <t>COPIAPÓ</t>
  </si>
  <si>
    <t>FREIRINA</t>
  </si>
  <si>
    <t>ASISTIR A CEREMONIA DE RECONOCIMIENTO BENEFICIARIOS PAR CHILE APOYA, COMUNAS DE VALLENAR, HUASCO Y FREIRINA</t>
  </si>
  <si>
    <t xml:space="preserve">REVISAR LOS AVANCES Y TECNOLOGÍAS DE LOS PROYECTOS COMO PARTE DEL SEGUIMIENTO TÉCNICO DE LAS INICIATIVAS. </t>
  </si>
  <si>
    <t>VALDIVIA</t>
  </si>
  <si>
    <t>INVITACIÓN A SEMINARIO ORGANIZADO POR UNIVERSIDAD AUSTRAL Y CDP LOS RÍOS. SE ADJUNTA RESPALDO DE INVITACIÓN.</t>
  </si>
  <si>
    <t/>
  </si>
  <si>
    <t>ARTURO</t>
  </si>
  <si>
    <t>MEXICO, (CIUDAD DE MÉXICO)</t>
  </si>
  <si>
    <t xml:space="preserve">PONENTE EVENTO FTALKS FOOD SUMMIT MEXICO 2022 Y GESTIÓN DE REUNIONES DURANTE Y PREVIO AL EVENTO CON ACTORES RELEVANTES DEL ECOSISTEMA I+D+i DEL SECTOR ALIMENTARIO </t>
  </si>
  <si>
    <t>COMITÉ INNOVA</t>
  </si>
  <si>
    <t>18126250-8</t>
  </si>
  <si>
    <t>BRENDA</t>
  </si>
  <si>
    <t>RAIN</t>
  </si>
  <si>
    <t>GARRIDO</t>
  </si>
  <si>
    <t>07</t>
  </si>
  <si>
    <t>ARABIA SAUDITA, (RIYADH)</t>
  </si>
  <si>
    <t>EXPONER PANEL EN EL CONGRESO INTERNACIONAL DE EMPRENDIMIENTO</t>
  </si>
  <si>
    <t>15842034-1</t>
  </si>
  <si>
    <t>CHRISTOPHER</t>
  </si>
  <si>
    <t>VIVANCO</t>
  </si>
  <si>
    <t>BARRA</t>
  </si>
  <si>
    <t>ESPAÑA (BARCELONA)</t>
  </si>
  <si>
    <t>COMISIÓN DE ESTUDIOS PARTICIPAR EN EL PROGRAMA DE MAGISTER EN COOPERCIÓN INTERNACIONAL Y POLÍTICA PÚBLICA PARA LA AGENDA 2030, QUE SE ENCUENTRA CURSANDO EN LA UNIVERSIDAD COMPLUTENSE DE MADRID, Y DENTRO DE ELLA, LA REALIZACIÓN DE UNA PASANTÍA EN ALGUNA INSTITUCIÓN DE INTERÉS, EN EFECTO, ESTA FUE VINCULADA AL INSTITUTE OF AGRIFOOD RESEARCH AND TECHNOLOGY (IRTA) ADSCRITA AL DEPARTAMENTO DE AGRICULTURA, GANADERÍA , PESCA, ALIMENTACIÓN Y MEDIO NATURAL DE LA GENERALIDAD DE CATALUÑA, BARCELONA, ESPAÑA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</si>
</sst>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_-&quot;XDR&quot;* #,##0.00_-;\-&quot;XDR&quot;* #,##0.00_-;_-&quot;XDR&quot;* &quot;-&quot;??_-;_-@_-"/>
    <numFmt numFmtId="166" formatCode="d/m/yyyy"/>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22"/>
      <color theme="1"/>
      <name val="Arial"/>
      <family val="2"/>
    </font>
    <font>
      <b/>
      <sz val="18"/>
      <color theme="1"/>
      <name val="Arial"/>
      <family val="2"/>
    </font>
    <font>
      <b/>
      <sz val="18"/>
      <color rgb="FF0070C0"/>
      <name val="Arial"/>
      <family val="2"/>
    </font>
    <font>
      <b/>
      <sz val="20"/>
      <color rgb="FF0070C0"/>
      <name val="Arial"/>
      <family val="2"/>
    </font>
  </fonts>
  <fills count="3">
    <fill>
      <patternFill patternType="none"/>
    </fill>
    <fill>
      <patternFill patternType="gray125"/>
    </fill>
    <fill>
      <patternFill patternType="solid">
        <fgColor theme="3" tint="0.79998168889431442"/>
        <bgColor indexed="64"/>
      </patternFill>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41" fontId="1" fillId="0" borderId="0" applyFont="0" applyFill="0" applyBorder="0" applyAlignment="0" applyProtection="0"/>
  </cellStyleXfs>
  <cellXfs count="22">
    <xf numFmtId="0" fontId="0" fillId="0" borderId="0" xfId="0"/>
    <xf numFmtId="0" fontId="2" fillId="0" borderId="0" xfId="0" applyFont="1" applyAlignment="1">
      <alignment horizontal="center"/>
    </xf>
    <xf numFmtId="0" fontId="0" fillId="0" borderId="0" xfId="0" applyAlignment="1">
      <alignment horizontal="center"/>
    </xf>
    <xf numFmtId="14" fontId="0" fillId="0" borderId="0" xfId="0" applyNumberFormat="1"/>
    <xf numFmtId="3" fontId="0" fillId="0" borderId="0" xfId="0" applyNumberFormat="1"/>
    <xf numFmtId="0" fontId="0" fillId="0" borderId="0" xfId="0" applyAlignment="1">
      <alignment horizontal="center" vertical="center"/>
    </xf>
    <xf numFmtId="0" fontId="4" fillId="0" borderId="0" xfId="0" applyFont="1" applyAlignment="1">
      <alignment horizontal="left"/>
    </xf>
    <xf numFmtId="0" fontId="5" fillId="0" borderId="0" xfId="0" applyFont="1"/>
    <xf numFmtId="0" fontId="6" fillId="0" borderId="0" xfId="0" applyFont="1"/>
    <xf numFmtId="41" fontId="0" fillId="0" borderId="0" xfId="2" applyFont="1"/>
    <xf numFmtId="0" fontId="3" fillId="0" borderId="0" xfId="0" applyFont="1" applyAlignment="1">
      <alignment horizont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2" fillId="0" borderId="0" xfId="0" applyFont="1" applyFill="1" applyAlignment="1">
      <alignment horizontal="center"/>
    </xf>
    <xf numFmtId="14" fontId="2" fillId="0" borderId="0" xfId="0" applyNumberFormat="1" applyFont="1" applyFill="1" applyAlignment="1">
      <alignment horizontal="center"/>
    </xf>
    <xf numFmtId="3" fontId="2" fillId="0" borderId="0" xfId="0" applyNumberFormat="1" applyFont="1" applyFill="1" applyAlignment="1">
      <alignment horizontal="center"/>
    </xf>
    <xf numFmtId="0" fontId="0" fillId="0" borderId="0" xfId="0" applyFill="1" applyAlignment="1">
      <alignment horizontal="center"/>
    </xf>
    <xf numFmtId="0" fontId="0" fillId="0" borderId="0" xfId="0" applyFill="1"/>
    <xf numFmtId="166" fontId="0" fillId="0" borderId="0" xfId="0" applyNumberFormat="1" applyFill="1"/>
    <xf numFmtId="41" fontId="0" fillId="0" borderId="0" xfId="2" applyFont="1" applyFill="1" applyAlignment="1">
      <alignment horizontal="center"/>
    </xf>
    <xf numFmtId="41" fontId="0" fillId="0" borderId="0" xfId="2" applyFont="1" applyFill="1"/>
  </cellXfs>
  <cellStyles count="3">
    <cellStyle name="Millares [0]" xfId="2" builtinId="6"/>
    <cellStyle name="Moneda 2" xfId="1" xr:uid="{2098304B-64BD-473D-892A-B8D3CB53FF05}"/>
    <cellStyle name="Normal" xfId="0" builtinId="0"/>
  </cellStyles>
  <dxfs count="35">
    <dxf>
      <font>
        <b/>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dxf>
    <dxf>
      <font>
        <b val="0"/>
        <i val="0"/>
        <strike val="0"/>
        <condense val="0"/>
        <extend val="0"/>
        <outline val="0"/>
        <shadow val="0"/>
        <u val="none"/>
        <vertAlign val="baseline"/>
        <sz val="11"/>
        <color theme="1"/>
        <name val="Calibri"/>
        <family val="2"/>
        <scheme val="minor"/>
      </font>
      <numFmt numFmtId="165" formatCode="_-&quot;$&quot;\ * #,##0_-;\-&quot;$&quot;\ * #,##0_-;_-&quot;$&quot;\ * &quot;-&quot;??_-;_-@_-"/>
      <fill>
        <patternFill patternType="none">
          <fgColor indexed="64"/>
          <bgColor indexed="65"/>
        </patternFill>
      </fill>
      <alignment horizontal="right" vertical="bottom" textRotation="0" wrapText="0" indent="0" justifyLastLine="0" shrinkToFit="0" readingOrder="0"/>
    </dxf>
    <dxf>
      <numFmt numFmtId="3" formatCode="#,##0"/>
      <fill>
        <patternFill patternType="none">
          <fgColor indexed="64"/>
          <bgColor indexed="65"/>
        </patternFill>
      </fill>
      <alignment horizontal="center" vertical="bottom" textRotation="0" wrapText="0" indent="0" justifyLastLine="0" shrinkToFit="0" readingOrder="0"/>
      <border outline="0">
        <left style="thin">
          <color indexed="64"/>
        </left>
      </border>
    </dxf>
    <dxf>
      <fill>
        <patternFill patternType="none">
          <fgColor indexed="64"/>
          <bgColor indexed="65"/>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65" formatCode="_-&quot;$&quot;\ * #,##0_-;\-&quot;$&quot;\ * #,##0_-;_-&quot;$&quot;\ * &quot;-&quot;??_-;_-@_-"/>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numFmt numFmtId="166" formatCode="d/m/yyyy"/>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numFmt numFmtId="166" formatCode="d/m/yyyy"/>
      <fill>
        <patternFill patternType="none">
          <fgColor indexed="64"/>
          <bgColor indexed="65"/>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general" vertical="bottom" textRotation="0" wrapText="1" indent="0" justifyLastLine="0" shrinkToFit="0" readingOrder="0"/>
    </dxf>
    <dxf>
      <fill>
        <patternFill patternType="none">
          <fgColor indexed="64"/>
          <bgColor indexed="65"/>
        </patternFill>
      </fill>
      <alignment horizontal="general" vertical="bottom" textRotation="0" wrapText="1" indent="0" justifyLastLine="0" shrinkToFit="0" readingOrder="0"/>
    </dxf>
    <dxf>
      <fill>
        <patternFill patternType="none">
          <fgColor indexed="64"/>
          <bgColor indexed="65"/>
        </patternFill>
      </fill>
      <alignment horizontal="general" vertical="bottom" textRotation="0" wrapText="1" indent="0" justifyLastLine="0" shrinkToFit="0" readingOrder="0"/>
    </dxf>
    <dxf>
      <fill>
        <patternFill patternType="none">
          <fgColor indexed="64"/>
          <bgColor indexed="65"/>
        </patternFill>
      </fill>
      <alignment horizontal="general" vertical="bottom" textRotation="0" wrapText="1" indent="0" justifyLastLine="0" shrinkToFit="0" readingOrder="0"/>
    </dxf>
    <dxf>
      <font>
        <sz val="8"/>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dxf>
    <dxf>
      <font>
        <b/>
        <i val="0"/>
        <strike val="0"/>
        <condense val="0"/>
        <extend val="0"/>
        <outline val="0"/>
        <shadow val="0"/>
        <u val="none"/>
        <vertAlign val="baseline"/>
        <sz val="11"/>
        <color theme="1"/>
        <name val="Calibri"/>
        <family val="2"/>
        <scheme val="minor"/>
      </font>
      <fill>
        <patternFill patternType="none">
          <fgColor indexed="64"/>
          <bgColor auto="1"/>
        </patternFill>
      </fill>
      <alignment horizontal="center" vertical="bottom" textRotation="0" wrapText="0" indent="0" justifyLastLine="0" shrinkToFit="0" readingOrder="0"/>
    </dxf>
    <dxf>
      <fill>
        <patternFill patternType="none">
          <fgColor indexed="64"/>
          <bgColor auto="1"/>
        </patternFill>
      </fill>
      <alignment horizontal="center"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center" vertical="bottom" textRotation="0" wrapText="0" indent="0" justifyLastLine="0" shrinkToFit="0" readingOrder="0"/>
    </dxf>
    <dxf>
      <numFmt numFmtId="3" formatCode="#,##0"/>
      <fill>
        <patternFill patternType="none">
          <fgColor indexed="64"/>
          <bgColor auto="1"/>
        </patternFill>
      </fill>
      <alignment horizontal="center" vertical="bottom" textRotation="0" wrapText="0" indent="0" justifyLastLine="0" shrinkToFit="0" readingOrder="0"/>
    </dxf>
    <dxf>
      <fill>
        <patternFill patternType="none">
          <fgColor indexed="64"/>
          <bgColor auto="1"/>
        </patternFill>
      </fill>
    </dxf>
    <dxf>
      <numFmt numFmtId="166" formatCode="d/m/yyyy"/>
      <fill>
        <patternFill patternType="none">
          <fgColor indexed="64"/>
          <bgColor auto="1"/>
        </patternFill>
      </fill>
    </dxf>
    <dxf>
      <numFmt numFmtId="166" formatCode="d/m/yyyy"/>
      <fill>
        <patternFill patternType="none">
          <fgColor indexed="64"/>
          <bgColor auto="1"/>
        </patternFill>
      </fill>
    </dxf>
    <dxf>
      <fill>
        <patternFill patternType="none">
          <fgColor indexed="64"/>
          <bgColor auto="1"/>
        </patternFill>
      </fill>
      <alignment horizontal="center"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77932</xdr:colOff>
      <xdr:row>0</xdr:row>
      <xdr:rowOff>103909</xdr:rowOff>
    </xdr:from>
    <xdr:to>
      <xdr:col>1</xdr:col>
      <xdr:colOff>1004455</xdr:colOff>
      <xdr:row>1</xdr:row>
      <xdr:rowOff>173181</xdr:rowOff>
    </xdr:to>
    <xdr:pic>
      <xdr:nvPicPr>
        <xdr:cNvPr id="2" name="Imagen 1">
          <a:extLst>
            <a:ext uri="{FF2B5EF4-FFF2-40B4-BE49-F238E27FC236}">
              <a16:creationId xmlns:a16="http://schemas.microsoft.com/office/drawing/2014/main" id="{2939AAE7-5D96-45B2-94BB-6ED75A002EA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932" y="103909"/>
          <a:ext cx="1688523" cy="42429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352425</xdr:colOff>
      <xdr:row>2</xdr:row>
      <xdr:rowOff>0</xdr:rowOff>
    </xdr:to>
    <xdr:pic>
      <xdr:nvPicPr>
        <xdr:cNvPr id="2" name="Imagen 1">
          <a:extLst>
            <a:ext uri="{FF2B5EF4-FFF2-40B4-BE49-F238E27FC236}">
              <a16:creationId xmlns:a16="http://schemas.microsoft.com/office/drawing/2014/main" id="{DA146071-AF40-431B-A682-1FE61036FA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5429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2/GLOSAS/13%20ENERO/CORFO/Numeral%2010,%20Art&#237;culo%2014%20ok/Numeral%2010,%20Art&#237;culo%2014,%20Ley%20N&#176;%2021.395%20IV%20Trimestre%20-%20CORF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ISIONES NACIONALES"/>
      <sheetName val="COMISIONES INTERNACIONALES"/>
    </sheetNames>
    <sheetDataSet>
      <sheetData sheetId="0" refreshError="1"/>
      <sheetData sheetId="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00F07D5-40ED-46ED-9678-225611440160}" name="Tabla1" displayName="Tabla1" ref="A7:Q56" totalsRowShown="0" headerRowDxfId="17" dataDxfId="16">
  <tableColumns count="17">
    <tableColumn id="5" xr3:uid="{881E26B2-474D-4360-A29A-D7D6DA45A7BB}" name="RUT" dataDxfId="34"/>
    <tableColumn id="6" xr3:uid="{DE5AC562-5874-45C6-84F8-B9574CC794AC}" name="NOMBRES" dataDxfId="33"/>
    <tableColumn id="7" xr3:uid="{A75033D1-16F8-4523-922F-8591BDDFF640}" name="APELLIDO 1" dataDxfId="32"/>
    <tableColumn id="8" xr3:uid="{F5CD7E47-5CD3-4CB1-9C19-7E4E88A4EB46}" name="APELLIDO 2" dataDxfId="31"/>
    <tableColumn id="9" xr3:uid="{4C99736D-B4C7-4C9B-9703-3AFC18D26511}" name="ESTAMENTO" dataDxfId="30"/>
    <tableColumn id="10" xr3:uid="{CD446069-31E0-4962-A44D-7D25A25F4A86}" name="GRADO" dataDxfId="29"/>
    <tableColumn id="11" xr3:uid="{B00E1C78-3A24-4B99-9B60-008F58CB77D4}" name="FECHA DESDE" dataDxfId="28"/>
    <tableColumn id="12" xr3:uid="{30625288-3711-4112-B47D-8A41048F5171}" name="FECHA HASTA" dataDxfId="27"/>
    <tableColumn id="13" xr3:uid="{DBC3ADF8-CCC5-47D1-9CC1-A6A2EA84C8BB}" name="CANTIDAD DE DÍAS" dataDxfId="26"/>
    <tableColumn id="14" xr3:uid="{BDE3F1D6-0D75-41B0-A6DB-E3151299ED40}" name="TOTAL VIATICOS" dataDxfId="25" dataCellStyle="Millares [0]"/>
    <tableColumn id="15" xr3:uid="{645C9858-A3B0-4EAA-865F-B38412EF52DF}" name="VIÁTICO" dataDxfId="24" dataCellStyle="Millares [0]"/>
    <tableColumn id="16" xr3:uid="{D0049FE6-08DF-47B8-9B20-F2A5DF8378B2}" name="ORIGEN" dataDxfId="23"/>
    <tableColumn id="17" xr3:uid="{D8D8DB58-199D-4EB3-A266-6B59B2C7F41E}" name="DESTINO" dataDxfId="22"/>
    <tableColumn id="18" xr3:uid="{50EF6688-6B61-4C6E-AD6C-153018A16A96}" name="MOTIVO" dataDxfId="21"/>
    <tableColumn id="19" xr3:uid="{565ECD0C-3442-4A22-B99E-D980D5105A75}" name="PASAJE" dataDxfId="20"/>
    <tableColumn id="20" xr3:uid="{4BBBA1BA-408A-46CA-9C20-EBC55840754C}" name="VALOR PASAJE" dataDxfId="19"/>
    <tableColumn id="21" xr3:uid="{3897744E-8981-46CB-BF79-E2A1CDC590C2}" name="SOCIEDAD" dataDxfId="1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04ADC19-D203-4E95-88D0-93047BC2FCA9}" name="Tabla2" displayName="Tabla2" ref="A7:O10" totalsRowShown="0" headerRowDxfId="0">
  <tableColumns count="15">
    <tableColumn id="1" xr3:uid="{F07EC0F3-F9EC-4DF4-A4A5-8EA54378348D}" name="RUT" dataDxfId="15"/>
    <tableColumn id="2" xr3:uid="{67072059-B3C2-43F5-AC68-67B5AE9D67F5}" name="NOMBRES" dataDxfId="14"/>
    <tableColumn id="3" xr3:uid="{C01FE048-B75C-474C-8FDA-D0FACA70AD94}" name="APELLIDO 1" dataDxfId="13"/>
    <tableColumn id="4" xr3:uid="{0798FA89-6FD4-4FFA-A327-2C5B082FFC14}" name="APELLIDO 2" dataDxfId="12"/>
    <tableColumn id="5" xr3:uid="{04C979DC-DD8E-495D-AC1E-780DD31E4CF7}" name="ESTAMENTO" dataDxfId="11"/>
    <tableColumn id="6" xr3:uid="{1AFA15B6-C638-4078-9576-00B8D1361DE3}" name="GRADO" dataDxfId="10"/>
    <tableColumn id="7" xr3:uid="{C098727B-C75E-4430-9965-8BEED8E7C516}" name="FECHA DESDE" dataDxfId="9"/>
    <tableColumn id="8" xr3:uid="{A5197E46-E021-4CD5-B058-91DA619E73B9}" name="FECHA HASTA" dataDxfId="8"/>
    <tableColumn id="9" xr3:uid="{BB75F2EF-5A59-47F8-AFC0-9DCD4860B80E}" name="CANTIDAD DE DÍAS" dataDxfId="7"/>
    <tableColumn id="10" xr3:uid="{A9A59A6C-7543-44D2-8C9F-80FD7253CAB7}" name="TOTAL VIATICOS" dataDxfId="6" dataCellStyle="Millares [0]"/>
    <tableColumn id="11" xr3:uid="{4E4D8DE5-E11A-44BC-8C66-B719E25858BB}" name="DESTINO" dataDxfId="5" dataCellStyle="Millares [0]"/>
    <tableColumn id="12" xr3:uid="{099F4FD6-547B-4FC5-B90F-893B85945C71}" name="MOTIVO" dataDxfId="4"/>
    <tableColumn id="13" xr3:uid="{A6D9D036-4F22-4E7D-A9A9-AE63886D1AA6}" name="PASAJE" dataDxfId="3"/>
    <tableColumn id="14" xr3:uid="{4B4284C3-633F-4DA8-8BBA-732B979B36FF}" name="VALOR PASAJE" dataDxfId="2" dataCellStyle="Moneda 2"/>
    <tableColumn id="15" xr3:uid="{82068756-FD0A-4439-BE65-1D07A489D657}" name="SOCIEDAD"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88E29-A8CB-42E2-AD37-86C86F7D8D8D}">
  <sheetPr>
    <tabColor rgb="FFFFFF00"/>
  </sheetPr>
  <dimension ref="A1:Q69"/>
  <sheetViews>
    <sheetView tabSelected="1" zoomScale="80" zoomScaleNormal="80" workbookViewId="0">
      <selection activeCell="E25" sqref="E25"/>
    </sheetView>
  </sheetViews>
  <sheetFormatPr baseColWidth="10" defaultRowHeight="15" x14ac:dyDescent="0.25"/>
  <cols>
    <col min="2" max="2" width="19.28515625" bestFit="1" customWidth="1"/>
    <col min="3" max="4" width="13" customWidth="1"/>
    <col min="5" max="5" width="14.140625" customWidth="1"/>
    <col min="6" max="6" width="11.42578125" style="2"/>
    <col min="7" max="7" width="14.85546875" style="3" customWidth="1"/>
    <col min="8" max="8" width="15.140625" style="3" customWidth="1"/>
    <col min="9" max="9" width="19.7109375" customWidth="1"/>
    <col min="10" max="10" width="17.42578125" style="4" customWidth="1"/>
    <col min="11" max="11" width="11.42578125" style="2"/>
    <col min="12" max="12" width="15" bestFit="1" customWidth="1"/>
    <col min="13" max="13" width="32.5703125" customWidth="1"/>
    <col min="14" max="14" width="55.28515625" customWidth="1"/>
    <col min="16" max="16" width="16" customWidth="1"/>
    <col min="17" max="17" width="21.28515625" style="2" bestFit="1" customWidth="1"/>
    <col min="18" max="18" width="11.85546875" bestFit="1" customWidth="1"/>
  </cols>
  <sheetData>
    <row r="1" spans="1:17" ht="27.75" x14ac:dyDescent="0.4">
      <c r="A1" s="10" t="s">
        <v>27</v>
      </c>
      <c r="B1" s="10"/>
      <c r="C1" s="10"/>
      <c r="D1" s="10"/>
      <c r="E1" s="10"/>
      <c r="F1" s="10"/>
      <c r="G1" s="10"/>
      <c r="H1" s="10"/>
      <c r="I1" s="10"/>
      <c r="J1" s="10"/>
      <c r="K1" s="10"/>
      <c r="L1" s="10"/>
      <c r="M1" s="10"/>
      <c r="N1" s="10"/>
      <c r="O1" s="10"/>
      <c r="P1" s="10"/>
      <c r="Q1" s="10"/>
    </row>
    <row r="2" spans="1:17" x14ac:dyDescent="0.25">
      <c r="F2"/>
      <c r="G2"/>
      <c r="H2"/>
      <c r="J2"/>
      <c r="K2"/>
      <c r="Q2"/>
    </row>
    <row r="3" spans="1:17" ht="23.25" x14ac:dyDescent="0.35">
      <c r="A3" s="11" t="s">
        <v>54</v>
      </c>
      <c r="B3" s="12"/>
      <c r="C3" s="12"/>
      <c r="D3" s="12"/>
      <c r="E3" s="12"/>
      <c r="F3" s="12"/>
      <c r="G3" s="12"/>
      <c r="H3" s="12"/>
      <c r="I3" s="12"/>
      <c r="J3" s="12"/>
      <c r="K3" s="12"/>
      <c r="L3" s="12"/>
      <c r="M3" s="12"/>
      <c r="N3" s="12"/>
      <c r="O3" s="12"/>
      <c r="P3" s="12"/>
      <c r="Q3" s="13"/>
    </row>
    <row r="4" spans="1:17" ht="9.75" customHeight="1" x14ac:dyDescent="0.35">
      <c r="A4" s="6"/>
      <c r="B4" s="6"/>
      <c r="C4" s="6"/>
      <c r="D4" s="6"/>
      <c r="E4" s="6"/>
      <c r="F4" s="6"/>
      <c r="G4" s="6"/>
      <c r="H4" s="6"/>
      <c r="I4" s="6"/>
      <c r="J4" s="6"/>
      <c r="K4" s="6"/>
      <c r="L4" s="6"/>
      <c r="M4" s="6"/>
      <c r="N4" s="6"/>
      <c r="O4" s="6"/>
      <c r="P4" s="6"/>
      <c r="Q4" s="6"/>
    </row>
    <row r="5" spans="1:17" ht="26.25" x14ac:dyDescent="0.4">
      <c r="A5" s="7" t="s">
        <v>106</v>
      </c>
      <c r="B5" s="8"/>
      <c r="F5"/>
      <c r="G5"/>
      <c r="H5"/>
      <c r="J5"/>
      <c r="K5"/>
      <c r="Q5"/>
    </row>
    <row r="6" spans="1:17" x14ac:dyDescent="0.25">
      <c r="F6"/>
      <c r="G6"/>
      <c r="H6"/>
      <c r="J6"/>
      <c r="K6"/>
      <c r="Q6"/>
    </row>
    <row r="7" spans="1:17" s="1" customFormat="1" x14ac:dyDescent="0.25">
      <c r="A7" s="14" t="s">
        <v>0</v>
      </c>
      <c r="B7" s="14" t="s">
        <v>1</v>
      </c>
      <c r="C7" s="14" t="s">
        <v>2</v>
      </c>
      <c r="D7" s="14" t="s">
        <v>3</v>
      </c>
      <c r="E7" s="14" t="s">
        <v>4</v>
      </c>
      <c r="F7" s="14" t="s">
        <v>5</v>
      </c>
      <c r="G7" s="15" t="s">
        <v>6</v>
      </c>
      <c r="H7" s="15" t="s">
        <v>7</v>
      </c>
      <c r="I7" s="14" t="s">
        <v>8</v>
      </c>
      <c r="J7" s="16" t="s">
        <v>9</v>
      </c>
      <c r="K7" s="14" t="s">
        <v>10</v>
      </c>
      <c r="L7" s="14" t="s">
        <v>11</v>
      </c>
      <c r="M7" s="14" t="s">
        <v>12</v>
      </c>
      <c r="N7" s="14" t="s">
        <v>13</v>
      </c>
      <c r="O7" s="14" t="s">
        <v>14</v>
      </c>
      <c r="P7" s="14" t="s">
        <v>15</v>
      </c>
      <c r="Q7" s="14" t="s">
        <v>16</v>
      </c>
    </row>
    <row r="8" spans="1:17" x14ac:dyDescent="0.25">
      <c r="A8" s="18" t="s">
        <v>56</v>
      </c>
      <c r="B8" s="18" t="s">
        <v>57</v>
      </c>
      <c r="C8" s="18" t="s">
        <v>58</v>
      </c>
      <c r="D8" s="18" t="s">
        <v>59</v>
      </c>
      <c r="E8" s="18" t="s">
        <v>22</v>
      </c>
      <c r="F8" s="17" t="s">
        <v>23</v>
      </c>
      <c r="G8" s="19">
        <v>44572</v>
      </c>
      <c r="H8" s="19">
        <v>44572</v>
      </c>
      <c r="I8" s="18">
        <v>0.4</v>
      </c>
      <c r="J8" s="20">
        <v>25151.600000000002</v>
      </c>
      <c r="K8" s="20" t="s">
        <v>17</v>
      </c>
      <c r="L8" s="18" t="s">
        <v>18</v>
      </c>
      <c r="M8" s="18" t="s">
        <v>60</v>
      </c>
      <c r="N8" s="18" t="s">
        <v>61</v>
      </c>
      <c r="O8" s="18" t="s">
        <v>19</v>
      </c>
      <c r="P8" s="21"/>
      <c r="Q8" s="17" t="s">
        <v>27</v>
      </c>
    </row>
    <row r="9" spans="1:17" x14ac:dyDescent="0.25">
      <c r="A9" s="18" t="s">
        <v>38</v>
      </c>
      <c r="B9" s="18" t="s">
        <v>39</v>
      </c>
      <c r="C9" s="18" t="s">
        <v>40</v>
      </c>
      <c r="D9" s="18" t="s">
        <v>41</v>
      </c>
      <c r="E9" s="18" t="s">
        <v>20</v>
      </c>
      <c r="F9" s="17">
        <v>12</v>
      </c>
      <c r="G9" s="19">
        <v>44623</v>
      </c>
      <c r="H9" s="19">
        <v>44624</v>
      </c>
      <c r="I9" s="18">
        <v>1.4</v>
      </c>
      <c r="J9" s="20">
        <v>88030.599999999991</v>
      </c>
      <c r="K9" s="20" t="s">
        <v>17</v>
      </c>
      <c r="L9" s="18" t="s">
        <v>18</v>
      </c>
      <c r="M9" s="18" t="s">
        <v>42</v>
      </c>
      <c r="N9" s="18" t="s">
        <v>43</v>
      </c>
      <c r="O9" s="18" t="s">
        <v>19</v>
      </c>
      <c r="P9" s="21"/>
      <c r="Q9" s="17" t="s">
        <v>27</v>
      </c>
    </row>
    <row r="10" spans="1:17" x14ac:dyDescent="0.25">
      <c r="A10" s="18" t="s">
        <v>32</v>
      </c>
      <c r="B10" s="18" t="s">
        <v>33</v>
      </c>
      <c r="C10" s="18" t="s">
        <v>34</v>
      </c>
      <c r="D10" s="18" t="s">
        <v>35</v>
      </c>
      <c r="E10" s="18" t="s">
        <v>20</v>
      </c>
      <c r="F10" s="17">
        <v>12</v>
      </c>
      <c r="G10" s="19">
        <v>44623</v>
      </c>
      <c r="H10" s="19">
        <v>44624</v>
      </c>
      <c r="I10" s="18">
        <v>1.4</v>
      </c>
      <c r="J10" s="20">
        <v>88030.599999999991</v>
      </c>
      <c r="K10" s="20" t="s">
        <v>17</v>
      </c>
      <c r="L10" s="18" t="s">
        <v>18</v>
      </c>
      <c r="M10" s="18" t="s">
        <v>36</v>
      </c>
      <c r="N10" s="18" t="s">
        <v>37</v>
      </c>
      <c r="O10" s="18" t="s">
        <v>19</v>
      </c>
      <c r="P10" s="21"/>
      <c r="Q10" s="17" t="s">
        <v>27</v>
      </c>
    </row>
    <row r="11" spans="1:17" x14ac:dyDescent="0.25">
      <c r="A11" s="18" t="s">
        <v>28</v>
      </c>
      <c r="B11" s="18" t="s">
        <v>29</v>
      </c>
      <c r="C11" s="18" t="s">
        <v>30</v>
      </c>
      <c r="D11" s="18" t="s">
        <v>24</v>
      </c>
      <c r="E11" s="18" t="s">
        <v>25</v>
      </c>
      <c r="F11" s="17">
        <v>16</v>
      </c>
      <c r="G11" s="19">
        <v>44623</v>
      </c>
      <c r="H11" s="19">
        <v>44624</v>
      </c>
      <c r="I11" s="18">
        <v>1.4</v>
      </c>
      <c r="J11" s="20">
        <v>88030.599999999991</v>
      </c>
      <c r="K11" s="20" t="s">
        <v>17</v>
      </c>
      <c r="L11" s="18" t="s">
        <v>18</v>
      </c>
      <c r="M11" s="18" t="s">
        <v>21</v>
      </c>
      <c r="N11" s="18" t="s">
        <v>31</v>
      </c>
      <c r="O11" s="18" t="s">
        <v>19</v>
      </c>
      <c r="P11" s="21"/>
      <c r="Q11" s="17" t="s">
        <v>27</v>
      </c>
    </row>
    <row r="12" spans="1:17" x14ac:dyDescent="0.25">
      <c r="A12" s="18" t="s">
        <v>44</v>
      </c>
      <c r="B12" s="18" t="s">
        <v>45</v>
      </c>
      <c r="C12" s="18" t="s">
        <v>46</v>
      </c>
      <c r="D12" s="18" t="s">
        <v>47</v>
      </c>
      <c r="E12" s="18" t="s">
        <v>22</v>
      </c>
      <c r="F12" s="17" t="s">
        <v>23</v>
      </c>
      <c r="G12" s="19">
        <v>44642</v>
      </c>
      <c r="H12" s="19">
        <v>44642</v>
      </c>
      <c r="I12" s="18">
        <v>0.4</v>
      </c>
      <c r="J12" s="20">
        <v>25151.600000000002</v>
      </c>
      <c r="K12" s="20" t="s">
        <v>17</v>
      </c>
      <c r="L12" s="18" t="s">
        <v>18</v>
      </c>
      <c r="M12" s="18" t="s">
        <v>48</v>
      </c>
      <c r="N12" s="18" t="s">
        <v>61</v>
      </c>
      <c r="O12" s="18" t="s">
        <v>19</v>
      </c>
      <c r="P12" s="21"/>
      <c r="Q12" s="17" t="s">
        <v>27</v>
      </c>
    </row>
    <row r="13" spans="1:17" x14ac:dyDescent="0.25">
      <c r="A13" s="18" t="s">
        <v>49</v>
      </c>
      <c r="B13" s="18" t="s">
        <v>50</v>
      </c>
      <c r="C13" s="18" t="s">
        <v>26</v>
      </c>
      <c r="D13" s="18" t="s">
        <v>51</v>
      </c>
      <c r="E13" s="18" t="s">
        <v>20</v>
      </c>
      <c r="F13" s="17">
        <v>11</v>
      </c>
      <c r="G13" s="19">
        <v>44642</v>
      </c>
      <c r="H13" s="19">
        <v>44642</v>
      </c>
      <c r="I13" s="18">
        <v>0.4</v>
      </c>
      <c r="J13" s="20">
        <v>25151.600000000002</v>
      </c>
      <c r="K13" s="20" t="s">
        <v>17</v>
      </c>
      <c r="L13" s="18" t="s">
        <v>18</v>
      </c>
      <c r="M13" s="18" t="s">
        <v>52</v>
      </c>
      <c r="N13" s="18" t="s">
        <v>53</v>
      </c>
      <c r="O13" s="18" t="s">
        <v>19</v>
      </c>
      <c r="P13" s="21"/>
      <c r="Q13" s="17" t="s">
        <v>27</v>
      </c>
    </row>
    <row r="14" spans="1:17" x14ac:dyDescent="0.25">
      <c r="A14" s="18" t="s">
        <v>49</v>
      </c>
      <c r="B14" s="18" t="s">
        <v>50</v>
      </c>
      <c r="C14" s="18" t="s">
        <v>26</v>
      </c>
      <c r="D14" s="18" t="s">
        <v>51</v>
      </c>
      <c r="E14" s="18" t="s">
        <v>20</v>
      </c>
      <c r="F14" s="17">
        <v>11</v>
      </c>
      <c r="G14" s="19">
        <v>44686</v>
      </c>
      <c r="H14" s="19">
        <v>44686</v>
      </c>
      <c r="I14" s="18">
        <v>0.4</v>
      </c>
      <c r="J14" s="20">
        <v>25151.600000000002</v>
      </c>
      <c r="K14" s="20" t="s">
        <v>17</v>
      </c>
      <c r="L14" s="18" t="s">
        <v>18</v>
      </c>
      <c r="M14" s="18" t="s">
        <v>62</v>
      </c>
      <c r="N14" s="18" t="s">
        <v>63</v>
      </c>
      <c r="O14" s="18" t="s">
        <v>19</v>
      </c>
      <c r="P14" s="21"/>
      <c r="Q14" s="17" t="s">
        <v>27</v>
      </c>
    </row>
    <row r="15" spans="1:17" x14ac:dyDescent="0.25">
      <c r="A15" s="18" t="s">
        <v>64</v>
      </c>
      <c r="B15" s="18" t="s">
        <v>65</v>
      </c>
      <c r="C15" s="18" t="s">
        <v>66</v>
      </c>
      <c r="D15" s="18" t="s">
        <v>67</v>
      </c>
      <c r="E15" s="18" t="s">
        <v>20</v>
      </c>
      <c r="F15" s="17">
        <v>11</v>
      </c>
      <c r="G15" s="19">
        <v>44686</v>
      </c>
      <c r="H15" s="19">
        <v>44686</v>
      </c>
      <c r="I15" s="18">
        <v>0.4</v>
      </c>
      <c r="J15" s="20">
        <v>25151.600000000002</v>
      </c>
      <c r="K15" s="20" t="s">
        <v>17</v>
      </c>
      <c r="L15" s="18" t="s">
        <v>18</v>
      </c>
      <c r="M15" s="18" t="s">
        <v>69</v>
      </c>
      <c r="N15" s="18" t="s">
        <v>70</v>
      </c>
      <c r="O15" s="18" t="s">
        <v>19</v>
      </c>
      <c r="P15" s="21"/>
      <c r="Q15" s="17" t="s">
        <v>27</v>
      </c>
    </row>
    <row r="16" spans="1:17" x14ac:dyDescent="0.25">
      <c r="A16" s="18" t="s">
        <v>64</v>
      </c>
      <c r="B16" s="18" t="s">
        <v>68</v>
      </c>
      <c r="C16" s="18" t="s">
        <v>66</v>
      </c>
      <c r="D16" s="18" t="s">
        <v>67</v>
      </c>
      <c r="E16" s="18" t="s">
        <v>20</v>
      </c>
      <c r="F16" s="17">
        <v>11</v>
      </c>
      <c r="G16" s="19">
        <v>44686</v>
      </c>
      <c r="H16" s="19">
        <v>44686</v>
      </c>
      <c r="I16" s="18">
        <v>0.4</v>
      </c>
      <c r="J16" s="20">
        <v>25151.600000000002</v>
      </c>
      <c r="K16" s="20" t="s">
        <v>17</v>
      </c>
      <c r="L16" s="18" t="s">
        <v>18</v>
      </c>
      <c r="M16" s="18" t="s">
        <v>69</v>
      </c>
      <c r="N16" s="18" t="s">
        <v>71</v>
      </c>
      <c r="O16" s="18" t="s">
        <v>19</v>
      </c>
      <c r="P16" s="21"/>
      <c r="Q16" s="17" t="s">
        <v>27</v>
      </c>
    </row>
    <row r="17" spans="1:17" x14ac:dyDescent="0.25">
      <c r="A17" s="18" t="s">
        <v>72</v>
      </c>
      <c r="B17" s="18" t="s">
        <v>73</v>
      </c>
      <c r="C17" s="18" t="s">
        <v>74</v>
      </c>
      <c r="D17" s="18" t="s">
        <v>75</v>
      </c>
      <c r="E17" s="18" t="s">
        <v>20</v>
      </c>
      <c r="F17" s="17">
        <v>13</v>
      </c>
      <c r="G17" s="19">
        <v>44700</v>
      </c>
      <c r="H17" s="19">
        <v>44700</v>
      </c>
      <c r="I17" s="18">
        <v>0.4</v>
      </c>
      <c r="J17" s="20">
        <v>25151.600000000002</v>
      </c>
      <c r="K17" s="20" t="s">
        <v>17</v>
      </c>
      <c r="L17" s="18" t="s">
        <v>18</v>
      </c>
      <c r="M17" s="18" t="s">
        <v>76</v>
      </c>
      <c r="N17" s="18" t="s">
        <v>77</v>
      </c>
      <c r="O17" s="18" t="s">
        <v>19</v>
      </c>
      <c r="P17" s="21"/>
      <c r="Q17" s="17" t="s">
        <v>27</v>
      </c>
    </row>
    <row r="18" spans="1:17" x14ac:dyDescent="0.25">
      <c r="A18" s="18" t="s">
        <v>78</v>
      </c>
      <c r="B18" s="18" t="s">
        <v>79</v>
      </c>
      <c r="C18" s="18" t="s">
        <v>80</v>
      </c>
      <c r="D18" s="18" t="s">
        <v>81</v>
      </c>
      <c r="E18" s="18" t="s">
        <v>82</v>
      </c>
      <c r="F18" s="17">
        <v>4</v>
      </c>
      <c r="G18" s="19">
        <v>44719</v>
      </c>
      <c r="H18" s="19">
        <v>44720</v>
      </c>
      <c r="I18" s="18">
        <v>1.4</v>
      </c>
      <c r="J18" s="20">
        <v>106472.79999999999</v>
      </c>
      <c r="K18" s="20" t="s">
        <v>17</v>
      </c>
      <c r="L18" s="18" t="s">
        <v>18</v>
      </c>
      <c r="M18" s="18" t="s">
        <v>87</v>
      </c>
      <c r="N18" s="18" t="s">
        <v>88</v>
      </c>
      <c r="O18" s="18" t="s">
        <v>89</v>
      </c>
      <c r="P18" s="21">
        <v>154978</v>
      </c>
      <c r="Q18" s="17" t="s">
        <v>27</v>
      </c>
    </row>
    <row r="19" spans="1:17" x14ac:dyDescent="0.25">
      <c r="A19" s="18" t="s">
        <v>83</v>
      </c>
      <c r="B19" s="18" t="s">
        <v>84</v>
      </c>
      <c r="C19" s="18" t="s">
        <v>85</v>
      </c>
      <c r="D19" s="18" t="s">
        <v>86</v>
      </c>
      <c r="E19" s="18" t="s">
        <v>20</v>
      </c>
      <c r="F19" s="17">
        <v>11</v>
      </c>
      <c r="G19" s="19">
        <v>44719</v>
      </c>
      <c r="H19" s="19">
        <v>44720</v>
      </c>
      <c r="I19" s="18">
        <v>1.4</v>
      </c>
      <c r="J19" s="20">
        <v>88030.599999999991</v>
      </c>
      <c r="K19" s="20" t="s">
        <v>17</v>
      </c>
      <c r="L19" s="18" t="s">
        <v>18</v>
      </c>
      <c r="M19" s="18" t="s">
        <v>87</v>
      </c>
      <c r="N19" s="18" t="s">
        <v>90</v>
      </c>
      <c r="O19" s="18" t="s">
        <v>89</v>
      </c>
      <c r="P19" s="21">
        <v>168067</v>
      </c>
      <c r="Q19" s="17" t="s">
        <v>27</v>
      </c>
    </row>
    <row r="20" spans="1:17" x14ac:dyDescent="0.25">
      <c r="A20" s="18" t="s">
        <v>32</v>
      </c>
      <c r="B20" s="18" t="s">
        <v>33</v>
      </c>
      <c r="C20" s="18" t="s">
        <v>34</v>
      </c>
      <c r="D20" s="18" t="s">
        <v>35</v>
      </c>
      <c r="E20" s="18" t="s">
        <v>20</v>
      </c>
      <c r="F20" s="17">
        <v>12</v>
      </c>
      <c r="G20" s="19">
        <v>44719</v>
      </c>
      <c r="H20" s="19">
        <v>44720</v>
      </c>
      <c r="I20" s="18">
        <v>1.4</v>
      </c>
      <c r="J20" s="20">
        <v>88030.599999999991</v>
      </c>
      <c r="K20" s="20" t="s">
        <v>17</v>
      </c>
      <c r="L20" s="18" t="s">
        <v>18</v>
      </c>
      <c r="M20" s="18" t="s">
        <v>87</v>
      </c>
      <c r="N20" s="18" t="s">
        <v>91</v>
      </c>
      <c r="O20" s="18" t="s">
        <v>89</v>
      </c>
      <c r="P20" s="21">
        <v>154978</v>
      </c>
      <c r="Q20" s="17" t="s">
        <v>27</v>
      </c>
    </row>
    <row r="21" spans="1:17" x14ac:dyDescent="0.25">
      <c r="A21" s="18" t="s">
        <v>92</v>
      </c>
      <c r="B21" s="18" t="s">
        <v>93</v>
      </c>
      <c r="C21" s="18" t="s">
        <v>94</v>
      </c>
      <c r="D21" s="18" t="s">
        <v>95</v>
      </c>
      <c r="E21" s="18" t="s">
        <v>20</v>
      </c>
      <c r="F21" s="17">
        <v>10</v>
      </c>
      <c r="G21" s="19">
        <v>44721</v>
      </c>
      <c r="H21" s="19">
        <v>44721</v>
      </c>
      <c r="I21" s="18"/>
      <c r="J21" s="20"/>
      <c r="K21" s="20" t="s">
        <v>96</v>
      </c>
      <c r="L21" s="18" t="s">
        <v>97</v>
      </c>
      <c r="M21" s="18" t="s">
        <v>98</v>
      </c>
      <c r="N21" s="18" t="s">
        <v>99</v>
      </c>
      <c r="O21" s="18" t="s">
        <v>19</v>
      </c>
      <c r="P21" s="21"/>
      <c r="Q21" s="17" t="s">
        <v>27</v>
      </c>
    </row>
    <row r="22" spans="1:17" x14ac:dyDescent="0.25">
      <c r="A22" s="18" t="s">
        <v>100</v>
      </c>
      <c r="B22" s="18" t="s">
        <v>101</v>
      </c>
      <c r="C22" s="18" t="s">
        <v>102</v>
      </c>
      <c r="D22" s="18" t="s">
        <v>103</v>
      </c>
      <c r="E22" s="18" t="s">
        <v>20</v>
      </c>
      <c r="F22" s="17">
        <v>11</v>
      </c>
      <c r="G22" s="19">
        <v>44740</v>
      </c>
      <c r="H22" s="19">
        <v>44741</v>
      </c>
      <c r="I22" s="18">
        <v>1.4</v>
      </c>
      <c r="J22" s="20">
        <v>88030.599999999991</v>
      </c>
      <c r="K22" s="20" t="s">
        <v>17</v>
      </c>
      <c r="L22" s="18" t="s">
        <v>18</v>
      </c>
      <c r="M22" s="18" t="s">
        <v>104</v>
      </c>
      <c r="N22" s="18" t="s">
        <v>105</v>
      </c>
      <c r="O22" s="18" t="s">
        <v>89</v>
      </c>
      <c r="P22" s="21">
        <v>100898</v>
      </c>
      <c r="Q22" s="17" t="s">
        <v>27</v>
      </c>
    </row>
    <row r="23" spans="1:17" x14ac:dyDescent="0.25">
      <c r="A23" s="18" t="s">
        <v>107</v>
      </c>
      <c r="B23" s="18" t="s">
        <v>108</v>
      </c>
      <c r="C23" s="18" t="s">
        <v>109</v>
      </c>
      <c r="D23" s="18" t="s">
        <v>110</v>
      </c>
      <c r="E23" s="18" t="s">
        <v>82</v>
      </c>
      <c r="F23" s="17">
        <v>5</v>
      </c>
      <c r="G23" s="19">
        <v>44749</v>
      </c>
      <c r="H23" s="19">
        <v>44749</v>
      </c>
      <c r="I23" s="18">
        <v>0.4</v>
      </c>
      <c r="J23" s="20">
        <v>30421</v>
      </c>
      <c r="K23" s="20" t="s">
        <v>17</v>
      </c>
      <c r="L23" s="18" t="s">
        <v>18</v>
      </c>
      <c r="M23" s="18" t="s">
        <v>147</v>
      </c>
      <c r="N23" s="18" t="s">
        <v>148</v>
      </c>
      <c r="O23" s="18" t="s">
        <v>19</v>
      </c>
      <c r="P23" s="18"/>
      <c r="Q23" s="17" t="s">
        <v>27</v>
      </c>
    </row>
    <row r="24" spans="1:17" x14ac:dyDescent="0.25">
      <c r="A24" s="18" t="s">
        <v>111</v>
      </c>
      <c r="B24" s="18" t="s">
        <v>112</v>
      </c>
      <c r="C24" s="18" t="s">
        <v>113</v>
      </c>
      <c r="D24" s="18" t="s">
        <v>114</v>
      </c>
      <c r="E24" s="18" t="s">
        <v>20</v>
      </c>
      <c r="F24" s="17">
        <v>10</v>
      </c>
      <c r="G24" s="19">
        <v>44749</v>
      </c>
      <c r="H24" s="19">
        <v>44749</v>
      </c>
      <c r="I24" s="18">
        <v>0.4</v>
      </c>
      <c r="J24" s="20">
        <v>25152</v>
      </c>
      <c r="K24" s="20" t="s">
        <v>17</v>
      </c>
      <c r="L24" s="18" t="s">
        <v>18</v>
      </c>
      <c r="M24" s="18" t="s">
        <v>147</v>
      </c>
      <c r="N24" s="18" t="s">
        <v>149</v>
      </c>
      <c r="O24" s="18" t="s">
        <v>19</v>
      </c>
      <c r="P24" s="18"/>
      <c r="Q24" s="17" t="s">
        <v>27</v>
      </c>
    </row>
    <row r="25" spans="1:17" x14ac:dyDescent="0.25">
      <c r="A25" s="18" t="s">
        <v>78</v>
      </c>
      <c r="B25" s="18" t="s">
        <v>79</v>
      </c>
      <c r="C25" s="18" t="s">
        <v>80</v>
      </c>
      <c r="D25" s="18" t="s">
        <v>81</v>
      </c>
      <c r="E25" s="18" t="s">
        <v>82</v>
      </c>
      <c r="F25" s="17">
        <v>4</v>
      </c>
      <c r="G25" s="19">
        <v>44749</v>
      </c>
      <c r="H25" s="19">
        <v>44749</v>
      </c>
      <c r="I25" s="18">
        <v>0.4</v>
      </c>
      <c r="J25" s="20">
        <v>30421</v>
      </c>
      <c r="K25" s="20" t="s">
        <v>17</v>
      </c>
      <c r="L25" s="18" t="s">
        <v>18</v>
      </c>
      <c r="M25" s="18" t="s">
        <v>147</v>
      </c>
      <c r="N25" s="18" t="s">
        <v>150</v>
      </c>
      <c r="O25" s="18" t="s">
        <v>19</v>
      </c>
      <c r="P25" s="18"/>
      <c r="Q25" s="17" t="s">
        <v>27</v>
      </c>
    </row>
    <row r="26" spans="1:17" x14ac:dyDescent="0.25">
      <c r="A26" s="18" t="s">
        <v>107</v>
      </c>
      <c r="B26" s="18" t="s">
        <v>115</v>
      </c>
      <c r="C26" s="18" t="s">
        <v>109</v>
      </c>
      <c r="D26" s="18" t="s">
        <v>110</v>
      </c>
      <c r="E26" s="18" t="s">
        <v>82</v>
      </c>
      <c r="F26" s="17">
        <v>5</v>
      </c>
      <c r="G26" s="19">
        <v>44749</v>
      </c>
      <c r="H26" s="19">
        <v>44749</v>
      </c>
      <c r="I26" s="18">
        <v>0.4</v>
      </c>
      <c r="J26" s="20">
        <v>30421</v>
      </c>
      <c r="K26" s="20" t="s">
        <v>17</v>
      </c>
      <c r="L26" s="18" t="s">
        <v>18</v>
      </c>
      <c r="M26" s="18" t="s">
        <v>147</v>
      </c>
      <c r="N26" s="18" t="s">
        <v>151</v>
      </c>
      <c r="O26" s="18" t="s">
        <v>19</v>
      </c>
      <c r="P26" s="18"/>
      <c r="Q26" s="17" t="s">
        <v>27</v>
      </c>
    </row>
    <row r="27" spans="1:17" x14ac:dyDescent="0.25">
      <c r="A27" s="18" t="s">
        <v>78</v>
      </c>
      <c r="B27" s="18" t="s">
        <v>79</v>
      </c>
      <c r="C27" s="18" t="s">
        <v>80</v>
      </c>
      <c r="D27" s="18" t="s">
        <v>81</v>
      </c>
      <c r="E27" s="18" t="s">
        <v>82</v>
      </c>
      <c r="F27" s="17">
        <v>4</v>
      </c>
      <c r="G27" s="19">
        <v>44754</v>
      </c>
      <c r="H27" s="19">
        <v>44755</v>
      </c>
      <c r="I27" s="18">
        <v>1.4</v>
      </c>
      <c r="J27" s="20">
        <v>106473</v>
      </c>
      <c r="K27" s="20" t="s">
        <v>17</v>
      </c>
      <c r="L27" s="18" t="s">
        <v>18</v>
      </c>
      <c r="M27" s="18" t="s">
        <v>152</v>
      </c>
      <c r="N27" s="18" t="s">
        <v>153</v>
      </c>
      <c r="O27" s="18" t="s">
        <v>89</v>
      </c>
      <c r="P27" s="21">
        <v>114918</v>
      </c>
      <c r="Q27" s="17" t="s">
        <v>27</v>
      </c>
    </row>
    <row r="28" spans="1:17" x14ac:dyDescent="0.25">
      <c r="A28" s="18" t="s">
        <v>32</v>
      </c>
      <c r="B28" s="18" t="s">
        <v>33</v>
      </c>
      <c r="C28" s="18" t="s">
        <v>34</v>
      </c>
      <c r="D28" s="18" t="s">
        <v>35</v>
      </c>
      <c r="E28" s="18" t="s">
        <v>20</v>
      </c>
      <c r="F28" s="17">
        <v>12</v>
      </c>
      <c r="G28" s="19">
        <v>44754</v>
      </c>
      <c r="H28" s="19">
        <v>44755</v>
      </c>
      <c r="I28" s="18">
        <v>1.4</v>
      </c>
      <c r="J28" s="20">
        <v>88031</v>
      </c>
      <c r="K28" s="20" t="s">
        <v>17</v>
      </c>
      <c r="L28" s="18" t="s">
        <v>18</v>
      </c>
      <c r="M28" s="18" t="s">
        <v>154</v>
      </c>
      <c r="N28" s="18" t="s">
        <v>155</v>
      </c>
      <c r="O28" s="18" t="s">
        <v>89</v>
      </c>
      <c r="P28" s="21">
        <v>114918</v>
      </c>
      <c r="Q28" s="17" t="s">
        <v>27</v>
      </c>
    </row>
    <row r="29" spans="1:17" x14ac:dyDescent="0.25">
      <c r="A29" s="18" t="s">
        <v>38</v>
      </c>
      <c r="B29" s="18" t="s">
        <v>39</v>
      </c>
      <c r="C29" s="18" t="s">
        <v>40</v>
      </c>
      <c r="D29" s="18" t="s">
        <v>41</v>
      </c>
      <c r="E29" s="18" t="s">
        <v>20</v>
      </c>
      <c r="F29" s="17">
        <v>12</v>
      </c>
      <c r="G29" s="19">
        <v>44777</v>
      </c>
      <c r="H29" s="19">
        <v>44777</v>
      </c>
      <c r="I29" s="18">
        <v>0.4</v>
      </c>
      <c r="J29" s="20">
        <v>25152</v>
      </c>
      <c r="K29" s="20" t="s">
        <v>17</v>
      </c>
      <c r="L29" s="18" t="s">
        <v>18</v>
      </c>
      <c r="M29" s="18" t="s">
        <v>156</v>
      </c>
      <c r="N29" s="18" t="s">
        <v>157</v>
      </c>
      <c r="O29" s="18" t="s">
        <v>19</v>
      </c>
      <c r="P29" s="21"/>
      <c r="Q29" s="17" t="s">
        <v>27</v>
      </c>
    </row>
    <row r="30" spans="1:17" x14ac:dyDescent="0.25">
      <c r="A30" s="18" t="s">
        <v>78</v>
      </c>
      <c r="B30" s="18" t="s">
        <v>79</v>
      </c>
      <c r="C30" s="18" t="s">
        <v>80</v>
      </c>
      <c r="D30" s="18" t="s">
        <v>81</v>
      </c>
      <c r="E30" s="18" t="s">
        <v>82</v>
      </c>
      <c r="F30" s="17">
        <v>4</v>
      </c>
      <c r="G30" s="19">
        <v>44782</v>
      </c>
      <c r="H30" s="19">
        <v>44783</v>
      </c>
      <c r="I30" s="18">
        <v>1.4</v>
      </c>
      <c r="J30" s="20">
        <v>106473</v>
      </c>
      <c r="K30" s="20" t="s">
        <v>17</v>
      </c>
      <c r="L30" s="18" t="s">
        <v>18</v>
      </c>
      <c r="M30" s="18" t="s">
        <v>158</v>
      </c>
      <c r="N30" s="18" t="s">
        <v>159</v>
      </c>
      <c r="O30" s="18" t="s">
        <v>89</v>
      </c>
      <c r="P30" s="21">
        <v>113192</v>
      </c>
      <c r="Q30" s="17" t="s">
        <v>27</v>
      </c>
    </row>
    <row r="31" spans="1:17" x14ac:dyDescent="0.25">
      <c r="A31" s="18" t="s">
        <v>44</v>
      </c>
      <c r="B31" s="18" t="s">
        <v>45</v>
      </c>
      <c r="C31" s="18" t="s">
        <v>46</v>
      </c>
      <c r="D31" s="18" t="s">
        <v>47</v>
      </c>
      <c r="E31" s="18" t="s">
        <v>20</v>
      </c>
      <c r="F31" s="17">
        <v>12</v>
      </c>
      <c r="G31" s="19">
        <v>44782</v>
      </c>
      <c r="H31" s="19">
        <v>44783</v>
      </c>
      <c r="I31" s="18">
        <v>1.4</v>
      </c>
      <c r="J31" s="20">
        <v>88031</v>
      </c>
      <c r="K31" s="20" t="s">
        <v>17</v>
      </c>
      <c r="L31" s="18" t="s">
        <v>160</v>
      </c>
      <c r="M31" s="18" t="s">
        <v>161</v>
      </c>
      <c r="N31" s="18" t="s">
        <v>162</v>
      </c>
      <c r="O31" s="18" t="s">
        <v>89</v>
      </c>
      <c r="P31" s="21">
        <v>113192</v>
      </c>
      <c r="Q31" s="17" t="s">
        <v>27</v>
      </c>
    </row>
    <row r="32" spans="1:17" x14ac:dyDescent="0.25">
      <c r="A32" s="18" t="s">
        <v>92</v>
      </c>
      <c r="B32" s="18" t="s">
        <v>93</v>
      </c>
      <c r="C32" s="18" t="s">
        <v>94</v>
      </c>
      <c r="D32" s="18" t="s">
        <v>95</v>
      </c>
      <c r="E32" s="18" t="s">
        <v>20</v>
      </c>
      <c r="F32" s="17">
        <v>10</v>
      </c>
      <c r="G32" s="19">
        <v>44809</v>
      </c>
      <c r="H32" s="19">
        <v>44809</v>
      </c>
      <c r="I32" s="18"/>
      <c r="J32" s="20"/>
      <c r="K32" s="20" t="s">
        <v>96</v>
      </c>
      <c r="L32" s="18" t="s">
        <v>97</v>
      </c>
      <c r="M32" s="18" t="s">
        <v>163</v>
      </c>
      <c r="N32" s="18" t="s">
        <v>164</v>
      </c>
      <c r="O32" s="18" t="s">
        <v>19</v>
      </c>
      <c r="P32" s="21"/>
      <c r="Q32" s="17" t="s">
        <v>27</v>
      </c>
    </row>
    <row r="33" spans="1:17" x14ac:dyDescent="0.25">
      <c r="A33" s="18" t="s">
        <v>78</v>
      </c>
      <c r="B33" s="18" t="s">
        <v>79</v>
      </c>
      <c r="C33" s="18" t="s">
        <v>80</v>
      </c>
      <c r="D33" s="18" t="s">
        <v>81</v>
      </c>
      <c r="E33" s="18" t="s">
        <v>82</v>
      </c>
      <c r="F33" s="17">
        <v>4</v>
      </c>
      <c r="G33" s="19">
        <v>44810</v>
      </c>
      <c r="H33" s="19">
        <v>44811</v>
      </c>
      <c r="I33" s="18">
        <v>1.4</v>
      </c>
      <c r="J33" s="20">
        <v>106473</v>
      </c>
      <c r="K33" s="20" t="s">
        <v>17</v>
      </c>
      <c r="L33" s="18" t="s">
        <v>18</v>
      </c>
      <c r="M33" s="18" t="s">
        <v>165</v>
      </c>
      <c r="N33" s="18" t="s">
        <v>166</v>
      </c>
      <c r="O33" s="18" t="s">
        <v>89</v>
      </c>
      <c r="P33" s="21">
        <v>208118</v>
      </c>
      <c r="Q33" s="17" t="s">
        <v>27</v>
      </c>
    </row>
    <row r="34" spans="1:17" x14ac:dyDescent="0.25">
      <c r="A34" s="18" t="s">
        <v>64</v>
      </c>
      <c r="B34" s="18" t="s">
        <v>65</v>
      </c>
      <c r="C34" s="18" t="s">
        <v>66</v>
      </c>
      <c r="D34" s="18" t="s">
        <v>67</v>
      </c>
      <c r="E34" s="18" t="s">
        <v>116</v>
      </c>
      <c r="F34" s="17">
        <v>11</v>
      </c>
      <c r="G34" s="19">
        <v>44836</v>
      </c>
      <c r="H34" s="19">
        <v>44838</v>
      </c>
      <c r="I34" s="18">
        <v>2.4</v>
      </c>
      <c r="J34" s="20">
        <v>150909.6</v>
      </c>
      <c r="K34" s="20" t="s">
        <v>17</v>
      </c>
      <c r="L34" s="18" t="s">
        <v>18</v>
      </c>
      <c r="M34" s="18" t="s">
        <v>87</v>
      </c>
      <c r="N34" s="18" t="s">
        <v>167</v>
      </c>
      <c r="O34" s="18" t="s">
        <v>89</v>
      </c>
      <c r="P34" s="21">
        <v>291827</v>
      </c>
      <c r="Q34" s="17" t="s">
        <v>27</v>
      </c>
    </row>
    <row r="35" spans="1:17" x14ac:dyDescent="0.25">
      <c r="A35" s="18" t="s">
        <v>117</v>
      </c>
      <c r="B35" s="18" t="s">
        <v>118</v>
      </c>
      <c r="C35" s="18" t="s">
        <v>119</v>
      </c>
      <c r="D35" s="18" t="s">
        <v>120</v>
      </c>
      <c r="E35" s="18" t="s">
        <v>82</v>
      </c>
      <c r="F35" s="17">
        <v>3</v>
      </c>
      <c r="G35" s="19">
        <v>44839</v>
      </c>
      <c r="H35" s="19">
        <v>44840</v>
      </c>
      <c r="I35" s="18">
        <v>1.4</v>
      </c>
      <c r="J35" s="20">
        <v>106472.79999999999</v>
      </c>
      <c r="K35" s="20" t="s">
        <v>17</v>
      </c>
      <c r="L35" s="18" t="s">
        <v>18</v>
      </c>
      <c r="M35" s="18" t="s">
        <v>97</v>
      </c>
      <c r="N35" s="18" t="s">
        <v>168</v>
      </c>
      <c r="O35" s="18" t="s">
        <v>89</v>
      </c>
      <c r="P35" s="21">
        <v>277575</v>
      </c>
      <c r="Q35" s="17" t="s">
        <v>27</v>
      </c>
    </row>
    <row r="36" spans="1:17" x14ac:dyDescent="0.25">
      <c r="A36" s="18" t="s">
        <v>78</v>
      </c>
      <c r="B36" s="18" t="s">
        <v>79</v>
      </c>
      <c r="C36" s="18" t="s">
        <v>80</v>
      </c>
      <c r="D36" s="18" t="s">
        <v>81</v>
      </c>
      <c r="E36" s="18" t="s">
        <v>82</v>
      </c>
      <c r="F36" s="17">
        <v>4</v>
      </c>
      <c r="G36" s="19">
        <v>44839</v>
      </c>
      <c r="H36" s="19">
        <v>44840</v>
      </c>
      <c r="I36" s="18">
        <v>1.4</v>
      </c>
      <c r="J36" s="20">
        <v>106472.79999999999</v>
      </c>
      <c r="K36" s="20" t="s">
        <v>17</v>
      </c>
      <c r="L36" s="18" t="s">
        <v>18</v>
      </c>
      <c r="M36" s="18" t="s">
        <v>97</v>
      </c>
      <c r="N36" s="18" t="s">
        <v>169</v>
      </c>
      <c r="O36" s="18" t="s">
        <v>89</v>
      </c>
      <c r="P36" s="21">
        <v>277575</v>
      </c>
      <c r="Q36" s="17" t="s">
        <v>27</v>
      </c>
    </row>
    <row r="37" spans="1:17" x14ac:dyDescent="0.25">
      <c r="A37" s="18" t="s">
        <v>117</v>
      </c>
      <c r="B37" s="18" t="s">
        <v>118</v>
      </c>
      <c r="C37" s="18" t="s">
        <v>119</v>
      </c>
      <c r="D37" s="18" t="s">
        <v>120</v>
      </c>
      <c r="E37" s="18" t="s">
        <v>82</v>
      </c>
      <c r="F37" s="17">
        <v>3</v>
      </c>
      <c r="G37" s="19">
        <v>44845</v>
      </c>
      <c r="H37" s="19">
        <v>44846</v>
      </c>
      <c r="I37" s="18">
        <v>1.4</v>
      </c>
      <c r="J37" s="20">
        <v>106472.79999999999</v>
      </c>
      <c r="K37" s="20" t="s">
        <v>17</v>
      </c>
      <c r="L37" s="18" t="s">
        <v>18</v>
      </c>
      <c r="M37" s="18" t="s">
        <v>69</v>
      </c>
      <c r="N37" s="18" t="s">
        <v>170</v>
      </c>
      <c r="O37" s="18" t="s">
        <v>19</v>
      </c>
      <c r="P37" s="21" t="s">
        <v>199</v>
      </c>
      <c r="Q37" s="17" t="s">
        <v>27</v>
      </c>
    </row>
    <row r="38" spans="1:17" x14ac:dyDescent="0.25">
      <c r="A38" s="18" t="s">
        <v>121</v>
      </c>
      <c r="B38" s="18" t="s">
        <v>122</v>
      </c>
      <c r="C38" s="18" t="s">
        <v>123</v>
      </c>
      <c r="D38" s="18" t="s">
        <v>124</v>
      </c>
      <c r="E38" s="18" t="s">
        <v>116</v>
      </c>
      <c r="F38" s="17">
        <v>14</v>
      </c>
      <c r="G38" s="19">
        <v>44853</v>
      </c>
      <c r="H38" s="19">
        <v>44853</v>
      </c>
      <c r="I38" s="18">
        <v>0.4</v>
      </c>
      <c r="J38" s="20"/>
      <c r="K38" s="20" t="s">
        <v>96</v>
      </c>
      <c r="L38" s="18" t="s">
        <v>18</v>
      </c>
      <c r="M38" s="18" t="s">
        <v>147</v>
      </c>
      <c r="N38" s="18" t="s">
        <v>171</v>
      </c>
      <c r="O38" s="18" t="s">
        <v>19</v>
      </c>
      <c r="P38" s="21" t="s">
        <v>199</v>
      </c>
      <c r="Q38" s="17" t="s">
        <v>27</v>
      </c>
    </row>
    <row r="39" spans="1:17" x14ac:dyDescent="0.25">
      <c r="A39" s="18" t="s">
        <v>125</v>
      </c>
      <c r="B39" s="18" t="s">
        <v>126</v>
      </c>
      <c r="C39" s="18" t="s">
        <v>127</v>
      </c>
      <c r="D39" s="18" t="s">
        <v>94</v>
      </c>
      <c r="E39" s="18" t="s">
        <v>116</v>
      </c>
      <c r="F39" s="17">
        <v>13</v>
      </c>
      <c r="G39" s="19">
        <v>44853</v>
      </c>
      <c r="H39" s="19">
        <v>44853</v>
      </c>
      <c r="I39" s="18">
        <v>0.4</v>
      </c>
      <c r="J39" s="20"/>
      <c r="K39" s="20" t="s">
        <v>96</v>
      </c>
      <c r="L39" s="18" t="s">
        <v>18</v>
      </c>
      <c r="M39" s="18" t="s">
        <v>172</v>
      </c>
      <c r="N39" s="18" t="s">
        <v>173</v>
      </c>
      <c r="O39" s="18" t="s">
        <v>19</v>
      </c>
      <c r="P39" s="18" t="s">
        <v>199</v>
      </c>
      <c r="Q39" s="17" t="s">
        <v>27</v>
      </c>
    </row>
    <row r="40" spans="1:17" x14ac:dyDescent="0.25">
      <c r="A40" s="18" t="s">
        <v>49</v>
      </c>
      <c r="B40" s="18" t="s">
        <v>50</v>
      </c>
      <c r="C40" s="18" t="s">
        <v>26</v>
      </c>
      <c r="D40" s="18" t="s">
        <v>51</v>
      </c>
      <c r="E40" s="18" t="s">
        <v>116</v>
      </c>
      <c r="F40" s="17">
        <v>11</v>
      </c>
      <c r="G40" s="19">
        <v>44868</v>
      </c>
      <c r="H40" s="19">
        <v>44868</v>
      </c>
      <c r="I40" s="18">
        <v>0.4</v>
      </c>
      <c r="J40" s="20">
        <v>25151.600000000002</v>
      </c>
      <c r="K40" s="20" t="s">
        <v>17</v>
      </c>
      <c r="L40" s="18" t="s">
        <v>18</v>
      </c>
      <c r="M40" s="18" t="s">
        <v>174</v>
      </c>
      <c r="N40" s="18" t="s">
        <v>175</v>
      </c>
      <c r="O40" s="18" t="s">
        <v>19</v>
      </c>
      <c r="P40" s="18" t="s">
        <v>199</v>
      </c>
      <c r="Q40" s="17" t="s">
        <v>27</v>
      </c>
    </row>
    <row r="41" spans="1:17" x14ac:dyDescent="0.25">
      <c r="A41" s="18" t="s">
        <v>128</v>
      </c>
      <c r="B41" s="18" t="s">
        <v>129</v>
      </c>
      <c r="C41" s="18" t="s">
        <v>130</v>
      </c>
      <c r="D41" s="18" t="s">
        <v>67</v>
      </c>
      <c r="E41" s="18" t="s">
        <v>22</v>
      </c>
      <c r="F41" s="17" t="s">
        <v>23</v>
      </c>
      <c r="G41" s="19">
        <v>44868</v>
      </c>
      <c r="H41" s="19">
        <v>44868</v>
      </c>
      <c r="I41" s="18">
        <v>0.4</v>
      </c>
      <c r="J41" s="20">
        <v>25151.600000000002</v>
      </c>
      <c r="K41" s="20" t="s">
        <v>17</v>
      </c>
      <c r="L41" s="18" t="s">
        <v>18</v>
      </c>
      <c r="M41" s="18" t="s">
        <v>176</v>
      </c>
      <c r="N41" s="18" t="s">
        <v>177</v>
      </c>
      <c r="O41" s="18" t="s">
        <v>19</v>
      </c>
      <c r="P41" s="21"/>
      <c r="Q41" s="17" t="s">
        <v>27</v>
      </c>
    </row>
    <row r="42" spans="1:17" x14ac:dyDescent="0.25">
      <c r="A42" s="18" t="s">
        <v>83</v>
      </c>
      <c r="B42" s="18" t="s">
        <v>84</v>
      </c>
      <c r="C42" s="18" t="s">
        <v>85</v>
      </c>
      <c r="D42" s="18" t="s">
        <v>86</v>
      </c>
      <c r="E42" s="18" t="s">
        <v>116</v>
      </c>
      <c r="F42" s="17">
        <v>11</v>
      </c>
      <c r="G42" s="19">
        <v>44873</v>
      </c>
      <c r="H42" s="19">
        <v>44874</v>
      </c>
      <c r="I42" s="18">
        <v>1.4</v>
      </c>
      <c r="J42" s="20">
        <v>88030.599999999991</v>
      </c>
      <c r="K42" s="20" t="s">
        <v>17</v>
      </c>
      <c r="L42" s="18" t="s">
        <v>18</v>
      </c>
      <c r="M42" s="18" t="s">
        <v>178</v>
      </c>
      <c r="N42" s="18" t="s">
        <v>179</v>
      </c>
      <c r="O42" s="18" t="s">
        <v>89</v>
      </c>
      <c r="P42" s="21">
        <v>123612</v>
      </c>
      <c r="Q42" s="17" t="s">
        <v>27</v>
      </c>
    </row>
    <row r="43" spans="1:17" x14ac:dyDescent="0.25">
      <c r="A43" s="18" t="s">
        <v>121</v>
      </c>
      <c r="B43" s="18" t="s">
        <v>122</v>
      </c>
      <c r="C43" s="18" t="s">
        <v>123</v>
      </c>
      <c r="D43" s="18" t="s">
        <v>124</v>
      </c>
      <c r="E43" s="18" t="s">
        <v>116</v>
      </c>
      <c r="F43" s="17">
        <v>14</v>
      </c>
      <c r="G43" s="19">
        <v>44874</v>
      </c>
      <c r="H43" s="19">
        <v>44875</v>
      </c>
      <c r="I43" s="18">
        <v>1.4</v>
      </c>
      <c r="J43" s="20">
        <v>88030.599999999991</v>
      </c>
      <c r="K43" s="20" t="s">
        <v>17</v>
      </c>
      <c r="L43" s="18" t="s">
        <v>18</v>
      </c>
      <c r="M43" s="18" t="s">
        <v>147</v>
      </c>
      <c r="N43" s="18" t="s">
        <v>180</v>
      </c>
      <c r="O43" s="18" t="s">
        <v>19</v>
      </c>
      <c r="P43" s="21" t="s">
        <v>199</v>
      </c>
      <c r="Q43" s="17" t="s">
        <v>27</v>
      </c>
    </row>
    <row r="44" spans="1:17" x14ac:dyDescent="0.25">
      <c r="A44" s="18" t="s">
        <v>125</v>
      </c>
      <c r="B44" s="18" t="s">
        <v>126</v>
      </c>
      <c r="C44" s="18" t="s">
        <v>127</v>
      </c>
      <c r="D44" s="18" t="s">
        <v>94</v>
      </c>
      <c r="E44" s="18" t="s">
        <v>116</v>
      </c>
      <c r="F44" s="17">
        <v>13</v>
      </c>
      <c r="G44" s="19">
        <v>44874</v>
      </c>
      <c r="H44" s="19">
        <v>44875</v>
      </c>
      <c r="I44" s="18">
        <v>1.4</v>
      </c>
      <c r="J44" s="20">
        <v>88030.599999999991</v>
      </c>
      <c r="K44" s="20" t="s">
        <v>17</v>
      </c>
      <c r="L44" s="18" t="s">
        <v>18</v>
      </c>
      <c r="M44" s="18" t="s">
        <v>147</v>
      </c>
      <c r="N44" s="18" t="s">
        <v>181</v>
      </c>
      <c r="O44" s="18" t="s">
        <v>19</v>
      </c>
      <c r="P44" s="21" t="s">
        <v>199</v>
      </c>
      <c r="Q44" s="17" t="s">
        <v>27</v>
      </c>
    </row>
    <row r="45" spans="1:17" x14ac:dyDescent="0.25">
      <c r="A45" s="18" t="s">
        <v>131</v>
      </c>
      <c r="B45" s="18" t="s">
        <v>132</v>
      </c>
      <c r="C45" s="18" t="s">
        <v>133</v>
      </c>
      <c r="D45" s="18" t="s">
        <v>134</v>
      </c>
      <c r="E45" s="18" t="s">
        <v>116</v>
      </c>
      <c r="F45" s="17">
        <v>12</v>
      </c>
      <c r="G45" s="19">
        <v>44874</v>
      </c>
      <c r="H45" s="19">
        <v>44874</v>
      </c>
      <c r="I45" s="18">
        <v>0.4</v>
      </c>
      <c r="J45" s="20">
        <v>25151.600000000002</v>
      </c>
      <c r="K45" s="20" t="s">
        <v>17</v>
      </c>
      <c r="L45" s="18" t="s">
        <v>18</v>
      </c>
      <c r="M45" s="18" t="s">
        <v>76</v>
      </c>
      <c r="N45" s="18" t="s">
        <v>182</v>
      </c>
      <c r="O45" s="18" t="s">
        <v>19</v>
      </c>
      <c r="P45" s="21" t="s">
        <v>199</v>
      </c>
      <c r="Q45" s="17" t="s">
        <v>27</v>
      </c>
    </row>
    <row r="46" spans="1:17" x14ac:dyDescent="0.25">
      <c r="A46" s="18" t="s">
        <v>64</v>
      </c>
      <c r="B46" s="18" t="s">
        <v>65</v>
      </c>
      <c r="C46" s="18" t="s">
        <v>66</v>
      </c>
      <c r="D46" s="18" t="s">
        <v>67</v>
      </c>
      <c r="E46" s="18" t="s">
        <v>116</v>
      </c>
      <c r="F46" s="17">
        <v>11</v>
      </c>
      <c r="G46" s="19">
        <v>44874</v>
      </c>
      <c r="H46" s="19">
        <v>44875</v>
      </c>
      <c r="I46" s="18">
        <v>1.4</v>
      </c>
      <c r="J46" s="20">
        <v>88030.599999999991</v>
      </c>
      <c r="K46" s="20" t="s">
        <v>17</v>
      </c>
      <c r="L46" s="18" t="s">
        <v>18</v>
      </c>
      <c r="M46" s="18" t="s">
        <v>147</v>
      </c>
      <c r="N46" s="18" t="s">
        <v>183</v>
      </c>
      <c r="O46" s="18" t="s">
        <v>19</v>
      </c>
      <c r="P46" s="21" t="s">
        <v>199</v>
      </c>
      <c r="Q46" s="17" t="s">
        <v>27</v>
      </c>
    </row>
    <row r="47" spans="1:17" x14ac:dyDescent="0.25">
      <c r="A47" s="18" t="s">
        <v>131</v>
      </c>
      <c r="B47" s="18" t="s">
        <v>132</v>
      </c>
      <c r="C47" s="18" t="s">
        <v>133</v>
      </c>
      <c r="D47" s="18" t="s">
        <v>134</v>
      </c>
      <c r="E47" s="18" t="s">
        <v>116</v>
      </c>
      <c r="F47" s="17">
        <v>12</v>
      </c>
      <c r="G47" s="19">
        <v>44875</v>
      </c>
      <c r="H47" s="19">
        <v>44875</v>
      </c>
      <c r="I47" s="18">
        <v>0.4</v>
      </c>
      <c r="J47" s="20">
        <v>25151.600000000002</v>
      </c>
      <c r="K47" s="20" t="s">
        <v>17</v>
      </c>
      <c r="L47" s="18" t="s">
        <v>18</v>
      </c>
      <c r="M47" s="18" t="s">
        <v>147</v>
      </c>
      <c r="N47" s="18" t="s">
        <v>184</v>
      </c>
      <c r="O47" s="18" t="s">
        <v>19</v>
      </c>
      <c r="P47" s="21" t="s">
        <v>199</v>
      </c>
      <c r="Q47" s="17" t="s">
        <v>27</v>
      </c>
    </row>
    <row r="48" spans="1:17" x14ac:dyDescent="0.25">
      <c r="A48" s="18" t="s">
        <v>72</v>
      </c>
      <c r="B48" s="18" t="s">
        <v>73</v>
      </c>
      <c r="C48" s="18" t="s">
        <v>74</v>
      </c>
      <c r="D48" s="18" t="s">
        <v>75</v>
      </c>
      <c r="E48" s="18" t="s">
        <v>116</v>
      </c>
      <c r="F48" s="17">
        <v>13</v>
      </c>
      <c r="G48" s="19">
        <v>44875</v>
      </c>
      <c r="H48" s="19">
        <v>44875</v>
      </c>
      <c r="I48" s="18">
        <v>0.4</v>
      </c>
      <c r="J48" s="20">
        <v>25151.600000000002</v>
      </c>
      <c r="K48" s="20" t="s">
        <v>17</v>
      </c>
      <c r="L48" s="18" t="s">
        <v>18</v>
      </c>
      <c r="M48" s="18" t="s">
        <v>147</v>
      </c>
      <c r="N48" s="18" t="s">
        <v>181</v>
      </c>
      <c r="O48" s="18" t="s">
        <v>19</v>
      </c>
      <c r="P48" s="21" t="s">
        <v>199</v>
      </c>
      <c r="Q48" s="17" t="s">
        <v>27</v>
      </c>
    </row>
    <row r="49" spans="1:17" x14ac:dyDescent="0.25">
      <c r="A49" s="18" t="s">
        <v>135</v>
      </c>
      <c r="B49" s="18" t="s">
        <v>136</v>
      </c>
      <c r="C49" s="18" t="s">
        <v>137</v>
      </c>
      <c r="D49" s="18" t="s">
        <v>138</v>
      </c>
      <c r="E49" s="18" t="s">
        <v>116</v>
      </c>
      <c r="F49" s="17">
        <v>11</v>
      </c>
      <c r="G49" s="19">
        <v>44876</v>
      </c>
      <c r="H49" s="19">
        <v>44876</v>
      </c>
      <c r="I49" s="18">
        <v>0.4</v>
      </c>
      <c r="J49" s="20">
        <v>25151.600000000002</v>
      </c>
      <c r="K49" s="20" t="s">
        <v>17</v>
      </c>
      <c r="L49" s="18" t="s">
        <v>18</v>
      </c>
      <c r="M49" s="18" t="s">
        <v>185</v>
      </c>
      <c r="N49" s="18" t="s">
        <v>186</v>
      </c>
      <c r="O49" s="18" t="s">
        <v>19</v>
      </c>
      <c r="P49" s="21" t="s">
        <v>199</v>
      </c>
      <c r="Q49" s="17" t="s">
        <v>27</v>
      </c>
    </row>
    <row r="50" spans="1:17" x14ac:dyDescent="0.25">
      <c r="A50" s="18" t="s">
        <v>32</v>
      </c>
      <c r="B50" s="18" t="s">
        <v>33</v>
      </c>
      <c r="C50" s="18" t="s">
        <v>34</v>
      </c>
      <c r="D50" s="18" t="s">
        <v>35</v>
      </c>
      <c r="E50" s="18" t="s">
        <v>116</v>
      </c>
      <c r="F50" s="17">
        <v>12</v>
      </c>
      <c r="G50" s="19">
        <v>44881</v>
      </c>
      <c r="H50" s="19">
        <v>44882</v>
      </c>
      <c r="I50" s="18">
        <v>1.4</v>
      </c>
      <c r="J50" s="20">
        <v>88030.599999999991</v>
      </c>
      <c r="K50" s="20" t="s">
        <v>17</v>
      </c>
      <c r="L50" s="18" t="s">
        <v>18</v>
      </c>
      <c r="M50" s="18" t="s">
        <v>187</v>
      </c>
      <c r="N50" s="18" t="s">
        <v>188</v>
      </c>
      <c r="O50" s="18" t="s">
        <v>89</v>
      </c>
      <c r="P50" s="21">
        <v>230996</v>
      </c>
      <c r="Q50" s="17" t="s">
        <v>27</v>
      </c>
    </row>
    <row r="51" spans="1:17" x14ac:dyDescent="0.25">
      <c r="A51" s="18" t="s">
        <v>117</v>
      </c>
      <c r="B51" s="18" t="s">
        <v>118</v>
      </c>
      <c r="C51" s="18" t="s">
        <v>119</v>
      </c>
      <c r="D51" s="18" t="s">
        <v>120</v>
      </c>
      <c r="E51" s="18" t="s">
        <v>82</v>
      </c>
      <c r="F51" s="17">
        <v>3</v>
      </c>
      <c r="G51" s="19">
        <v>44881</v>
      </c>
      <c r="H51" s="19">
        <v>44883</v>
      </c>
      <c r="I51" s="18">
        <v>2.4</v>
      </c>
      <c r="J51" s="20">
        <v>182524.79999999999</v>
      </c>
      <c r="K51" s="20" t="s">
        <v>17</v>
      </c>
      <c r="L51" s="18" t="s">
        <v>18</v>
      </c>
      <c r="M51" s="18" t="s">
        <v>189</v>
      </c>
      <c r="N51" s="18" t="s">
        <v>190</v>
      </c>
      <c r="O51" s="18" t="s">
        <v>89</v>
      </c>
      <c r="P51" s="21">
        <v>204738</v>
      </c>
      <c r="Q51" s="17" t="s">
        <v>27</v>
      </c>
    </row>
    <row r="52" spans="1:17" x14ac:dyDescent="0.25">
      <c r="A52" s="18" t="s">
        <v>32</v>
      </c>
      <c r="B52" s="18" t="s">
        <v>33</v>
      </c>
      <c r="C52" s="18" t="s">
        <v>34</v>
      </c>
      <c r="D52" s="18" t="s">
        <v>35</v>
      </c>
      <c r="E52" s="18" t="s">
        <v>116</v>
      </c>
      <c r="F52" s="17">
        <v>12</v>
      </c>
      <c r="G52" s="19">
        <v>44895</v>
      </c>
      <c r="H52" s="19">
        <v>44896</v>
      </c>
      <c r="I52" s="18">
        <v>1.4</v>
      </c>
      <c r="J52" s="20">
        <v>88030.599999999991</v>
      </c>
      <c r="K52" s="20" t="s">
        <v>17</v>
      </c>
      <c r="L52" s="18" t="s">
        <v>18</v>
      </c>
      <c r="M52" s="18" t="s">
        <v>69</v>
      </c>
      <c r="N52" s="18" t="s">
        <v>191</v>
      </c>
      <c r="O52" s="18" t="s">
        <v>19</v>
      </c>
      <c r="P52" s="21" t="s">
        <v>199</v>
      </c>
      <c r="Q52" s="17" t="s">
        <v>27</v>
      </c>
    </row>
    <row r="53" spans="1:17" x14ac:dyDescent="0.25">
      <c r="A53" s="18" t="s">
        <v>125</v>
      </c>
      <c r="B53" s="18" t="s">
        <v>126</v>
      </c>
      <c r="C53" s="18" t="s">
        <v>127</v>
      </c>
      <c r="D53" s="18" t="s">
        <v>94</v>
      </c>
      <c r="E53" s="18" t="s">
        <v>116</v>
      </c>
      <c r="F53" s="17">
        <v>13</v>
      </c>
      <c r="G53" s="19">
        <v>44895</v>
      </c>
      <c r="H53" s="19">
        <v>44896</v>
      </c>
      <c r="I53" s="18">
        <v>1.4</v>
      </c>
      <c r="J53" s="20">
        <v>88030.599999999991</v>
      </c>
      <c r="K53" s="20" t="s">
        <v>17</v>
      </c>
      <c r="L53" s="18" t="s">
        <v>18</v>
      </c>
      <c r="M53" s="18" t="s">
        <v>62</v>
      </c>
      <c r="N53" s="18" t="s">
        <v>192</v>
      </c>
      <c r="O53" s="18" t="s">
        <v>19</v>
      </c>
      <c r="P53" s="21" t="s">
        <v>199</v>
      </c>
      <c r="Q53" s="17" t="s">
        <v>27</v>
      </c>
    </row>
    <row r="54" spans="1:17" x14ac:dyDescent="0.25">
      <c r="A54" s="18" t="s">
        <v>139</v>
      </c>
      <c r="B54" s="18" t="s">
        <v>140</v>
      </c>
      <c r="C54" s="18" t="s">
        <v>141</v>
      </c>
      <c r="D54" s="18" t="s">
        <v>142</v>
      </c>
      <c r="E54" s="18" t="s">
        <v>25</v>
      </c>
      <c r="F54" s="17">
        <v>17</v>
      </c>
      <c r="G54" s="19">
        <v>44896</v>
      </c>
      <c r="H54" s="19">
        <v>44896</v>
      </c>
      <c r="I54" s="18">
        <v>0.4</v>
      </c>
      <c r="J54" s="20">
        <v>28170</v>
      </c>
      <c r="K54" s="20" t="s">
        <v>17</v>
      </c>
      <c r="L54" s="18" t="s">
        <v>193</v>
      </c>
      <c r="M54" s="18" t="s">
        <v>194</v>
      </c>
      <c r="N54" s="18" t="s">
        <v>195</v>
      </c>
      <c r="O54" s="18" t="s">
        <v>19</v>
      </c>
      <c r="P54" s="21" t="s">
        <v>199</v>
      </c>
      <c r="Q54" s="17" t="s">
        <v>27</v>
      </c>
    </row>
    <row r="55" spans="1:17" x14ac:dyDescent="0.25">
      <c r="A55" s="18" t="s">
        <v>49</v>
      </c>
      <c r="B55" s="18" t="s">
        <v>50</v>
      </c>
      <c r="C55" s="18" t="s">
        <v>26</v>
      </c>
      <c r="D55" s="18" t="s">
        <v>51</v>
      </c>
      <c r="E55" s="18" t="s">
        <v>116</v>
      </c>
      <c r="F55" s="17">
        <v>11</v>
      </c>
      <c r="G55" s="19">
        <v>44914</v>
      </c>
      <c r="H55" s="19">
        <v>44914</v>
      </c>
      <c r="I55" s="18">
        <v>0.4</v>
      </c>
      <c r="J55" s="20">
        <v>28170</v>
      </c>
      <c r="K55" s="20" t="s">
        <v>17</v>
      </c>
      <c r="L55" s="18" t="s">
        <v>18</v>
      </c>
      <c r="M55" s="18" t="s">
        <v>62</v>
      </c>
      <c r="N55" s="18" t="s">
        <v>196</v>
      </c>
      <c r="O55" s="18" t="s">
        <v>19</v>
      </c>
      <c r="P55" s="18" t="s">
        <v>199</v>
      </c>
      <c r="Q55" s="17" t="s">
        <v>27</v>
      </c>
    </row>
    <row r="56" spans="1:17" x14ac:dyDescent="0.25">
      <c r="A56" s="18" t="s">
        <v>143</v>
      </c>
      <c r="B56" s="18" t="s">
        <v>144</v>
      </c>
      <c r="C56" s="18" t="s">
        <v>145</v>
      </c>
      <c r="D56" s="18" t="s">
        <v>146</v>
      </c>
      <c r="E56" s="18" t="s">
        <v>82</v>
      </c>
      <c r="F56" s="17">
        <v>4</v>
      </c>
      <c r="G56" s="19">
        <v>44914</v>
      </c>
      <c r="H56" s="19">
        <v>44916</v>
      </c>
      <c r="I56" s="18">
        <v>2.4</v>
      </c>
      <c r="J56" s="20">
        <v>195314.4</v>
      </c>
      <c r="K56" s="20" t="s">
        <v>17</v>
      </c>
      <c r="L56" s="18" t="s">
        <v>18</v>
      </c>
      <c r="M56" s="18" t="s">
        <v>197</v>
      </c>
      <c r="N56" s="18" t="s">
        <v>198</v>
      </c>
      <c r="O56" s="18" t="s">
        <v>89</v>
      </c>
      <c r="P56" s="21">
        <v>213741</v>
      </c>
      <c r="Q56" s="17" t="s">
        <v>27</v>
      </c>
    </row>
    <row r="57" spans="1:17" x14ac:dyDescent="0.25">
      <c r="P57" s="9"/>
    </row>
    <row r="58" spans="1:17" x14ac:dyDescent="0.25">
      <c r="P58" s="9"/>
    </row>
    <row r="59" spans="1:17" x14ac:dyDescent="0.25">
      <c r="P59" s="9"/>
    </row>
    <row r="60" spans="1:17" x14ac:dyDescent="0.25">
      <c r="P60" s="9"/>
    </row>
    <row r="61" spans="1:17" x14ac:dyDescent="0.25">
      <c r="P61" s="9"/>
    </row>
    <row r="62" spans="1:17" x14ac:dyDescent="0.25">
      <c r="P62" s="9"/>
    </row>
    <row r="63" spans="1:17" x14ac:dyDescent="0.25">
      <c r="P63" s="9"/>
    </row>
    <row r="64" spans="1:17" x14ac:dyDescent="0.25">
      <c r="P64" s="9"/>
    </row>
    <row r="65" spans="16:16" x14ac:dyDescent="0.25">
      <c r="P65" s="9"/>
    </row>
    <row r="66" spans="16:16" x14ac:dyDescent="0.25">
      <c r="P66" s="9"/>
    </row>
    <row r="67" spans="16:16" x14ac:dyDescent="0.25">
      <c r="P67" s="9"/>
    </row>
    <row r="68" spans="16:16" x14ac:dyDescent="0.25">
      <c r="P68" s="9"/>
    </row>
    <row r="69" spans="16:16" x14ac:dyDescent="0.25">
      <c r="P69" s="9"/>
    </row>
  </sheetData>
  <mergeCells count="2">
    <mergeCell ref="A1:Q1"/>
    <mergeCell ref="A3:Q3"/>
  </mergeCells>
  <pageMargins left="0.7" right="0.7" top="0.75" bottom="0.75" header="0.3" footer="0.3"/>
  <pageSetup paperSize="9" orientation="portrait" horizontalDpi="4294967295" verticalDpi="4294967295"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5D97C-61C9-478D-ADD5-9214522CA10A}">
  <sheetPr>
    <tabColor theme="8"/>
  </sheetPr>
  <dimension ref="A1:Q11"/>
  <sheetViews>
    <sheetView workbookViewId="0">
      <selection activeCell="C19" sqref="C19"/>
    </sheetView>
  </sheetViews>
  <sheetFormatPr baseColWidth="10" defaultRowHeight="15" x14ac:dyDescent="0.25"/>
  <cols>
    <col min="1" max="1" width="22.7109375" bestFit="1" customWidth="1"/>
    <col min="2" max="2" width="12.140625" customWidth="1"/>
    <col min="3" max="4" width="13" customWidth="1"/>
    <col min="5" max="5" width="14.140625" customWidth="1"/>
    <col min="6" max="6" width="11.42578125" style="5"/>
    <col min="7" max="7" width="14.85546875" customWidth="1"/>
    <col min="8" max="8" width="15.140625" customWidth="1"/>
    <col min="9" max="9" width="15.42578125" customWidth="1"/>
    <col min="10" max="10" width="17.42578125" customWidth="1"/>
    <col min="11" max="11" width="28.7109375" bestFit="1" customWidth="1"/>
    <col min="12" max="12" width="37.7109375" customWidth="1"/>
    <col min="14" max="14" width="16" customWidth="1"/>
    <col min="15" max="15" width="21.28515625" bestFit="1" customWidth="1"/>
  </cols>
  <sheetData>
    <row r="1" spans="1:17" ht="27.75" x14ac:dyDescent="0.4">
      <c r="A1" s="10" t="s">
        <v>27</v>
      </c>
      <c r="B1" s="10"/>
      <c r="C1" s="10"/>
      <c r="D1" s="10"/>
      <c r="E1" s="10"/>
      <c r="F1" s="10"/>
      <c r="G1" s="10"/>
      <c r="H1" s="10"/>
      <c r="I1" s="10"/>
      <c r="J1" s="10"/>
      <c r="K1" s="10"/>
      <c r="L1" s="10"/>
      <c r="M1" s="10"/>
      <c r="N1" s="10"/>
      <c r="O1" s="10"/>
    </row>
    <row r="2" spans="1:17" x14ac:dyDescent="0.25">
      <c r="F2"/>
    </row>
    <row r="3" spans="1:17" ht="23.25" x14ac:dyDescent="0.35">
      <c r="A3" s="11" t="s">
        <v>55</v>
      </c>
      <c r="B3" s="12"/>
      <c r="C3" s="12"/>
      <c r="D3" s="12"/>
      <c r="E3" s="12"/>
      <c r="F3" s="12"/>
      <c r="G3" s="12"/>
      <c r="H3" s="12"/>
      <c r="I3" s="12"/>
      <c r="J3" s="12"/>
      <c r="K3" s="12"/>
      <c r="L3" s="12"/>
      <c r="M3" s="12"/>
      <c r="N3" s="12"/>
      <c r="O3" s="12"/>
    </row>
    <row r="4" spans="1:17" ht="9.75" customHeight="1" x14ac:dyDescent="0.35">
      <c r="A4" s="6"/>
      <c r="B4" s="6"/>
      <c r="C4" s="6"/>
      <c r="D4" s="6"/>
      <c r="E4" s="6"/>
      <c r="F4" s="6"/>
      <c r="G4" s="6"/>
      <c r="H4" s="6"/>
      <c r="I4" s="6"/>
      <c r="J4" s="6"/>
      <c r="K4" s="6"/>
      <c r="L4" s="6"/>
      <c r="M4" s="6"/>
      <c r="N4" s="6"/>
      <c r="O4" s="6"/>
    </row>
    <row r="5" spans="1:17" ht="26.25" x14ac:dyDescent="0.4">
      <c r="A5" s="7" t="s">
        <v>106</v>
      </c>
      <c r="B5" s="8"/>
      <c r="F5"/>
    </row>
    <row r="7" spans="1:17" s="1" customFormat="1" x14ac:dyDescent="0.25">
      <c r="A7" s="14" t="s">
        <v>0</v>
      </c>
      <c r="B7" s="14" t="s">
        <v>1</v>
      </c>
      <c r="C7" s="14" t="s">
        <v>2</v>
      </c>
      <c r="D7" s="14" t="s">
        <v>3</v>
      </c>
      <c r="E7" s="14" t="s">
        <v>4</v>
      </c>
      <c r="F7" s="14" t="s">
        <v>5</v>
      </c>
      <c r="G7" s="15" t="s">
        <v>6</v>
      </c>
      <c r="H7" s="15" t="s">
        <v>7</v>
      </c>
      <c r="I7" s="14" t="s">
        <v>8</v>
      </c>
      <c r="J7" s="16" t="s">
        <v>9</v>
      </c>
      <c r="K7" s="14" t="s">
        <v>12</v>
      </c>
      <c r="L7" s="14" t="s">
        <v>13</v>
      </c>
      <c r="M7" s="14" t="s">
        <v>14</v>
      </c>
      <c r="N7" s="14" t="s">
        <v>15</v>
      </c>
      <c r="O7" s="14" t="s">
        <v>16</v>
      </c>
      <c r="P7" s="14"/>
      <c r="Q7" s="14"/>
    </row>
    <row r="8" spans="1:17" x14ac:dyDescent="0.25">
      <c r="A8" s="18" t="s">
        <v>49</v>
      </c>
      <c r="B8" s="18" t="s">
        <v>200</v>
      </c>
      <c r="C8" s="18" t="s">
        <v>26</v>
      </c>
      <c r="D8" s="18" t="s">
        <v>51</v>
      </c>
      <c r="E8" s="18" t="s">
        <v>20</v>
      </c>
      <c r="F8" s="17">
        <v>11</v>
      </c>
      <c r="G8" s="19">
        <v>44800</v>
      </c>
      <c r="H8" s="19">
        <v>44807</v>
      </c>
      <c r="I8" s="18">
        <v>8</v>
      </c>
      <c r="J8" s="20">
        <v>2003324</v>
      </c>
      <c r="K8" s="20" t="s">
        <v>201</v>
      </c>
      <c r="L8" s="18" t="s">
        <v>202</v>
      </c>
      <c r="M8" s="18" t="s">
        <v>17</v>
      </c>
      <c r="N8" s="20">
        <v>724578</v>
      </c>
      <c r="O8" s="18" t="s">
        <v>203</v>
      </c>
      <c r="P8" s="21"/>
      <c r="Q8" s="17"/>
    </row>
    <row r="9" spans="1:17" x14ac:dyDescent="0.25">
      <c r="A9" s="18" t="s">
        <v>204</v>
      </c>
      <c r="B9" s="18" t="s">
        <v>205</v>
      </c>
      <c r="C9" s="18" t="s">
        <v>206</v>
      </c>
      <c r="D9" s="18" t="s">
        <v>207</v>
      </c>
      <c r="E9" s="18" t="s">
        <v>20</v>
      </c>
      <c r="F9" s="17" t="s">
        <v>208</v>
      </c>
      <c r="G9" s="19">
        <v>44644</v>
      </c>
      <c r="H9" s="19">
        <v>44652</v>
      </c>
      <c r="I9" s="18">
        <v>15</v>
      </c>
      <c r="J9" s="20">
        <v>666495</v>
      </c>
      <c r="K9" s="20" t="s">
        <v>209</v>
      </c>
      <c r="L9" s="18" t="s">
        <v>210</v>
      </c>
      <c r="M9" s="18" t="s">
        <v>19</v>
      </c>
      <c r="N9" s="18">
        <v>0</v>
      </c>
      <c r="O9" s="18" t="s">
        <v>203</v>
      </c>
      <c r="P9" s="21"/>
      <c r="Q9" s="17"/>
    </row>
    <row r="10" spans="1:17" x14ac:dyDescent="0.25">
      <c r="A10" s="18" t="s">
        <v>211</v>
      </c>
      <c r="B10" s="18" t="s">
        <v>212</v>
      </c>
      <c r="C10" s="18" t="s">
        <v>213</v>
      </c>
      <c r="D10" s="18" t="s">
        <v>214</v>
      </c>
      <c r="E10" s="18" t="s">
        <v>20</v>
      </c>
      <c r="F10" s="17">
        <v>12</v>
      </c>
      <c r="G10" s="19">
        <v>44805</v>
      </c>
      <c r="H10" s="19">
        <v>44834</v>
      </c>
      <c r="I10" s="18">
        <f>[1]!Tabla2[[#This Row],[FECHA HASTA]]-[1]!Tabla2[[#This Row],[FECHA DESDE]]</f>
        <v>15</v>
      </c>
      <c r="J10" s="20">
        <v>0</v>
      </c>
      <c r="K10" s="20" t="s">
        <v>215</v>
      </c>
      <c r="L10" s="18" t="s">
        <v>216</v>
      </c>
      <c r="M10" s="18" t="s">
        <v>19</v>
      </c>
      <c r="N10" s="18">
        <v>0</v>
      </c>
      <c r="O10" s="18" t="s">
        <v>203</v>
      </c>
      <c r="P10" s="21"/>
      <c r="Q10" s="17"/>
    </row>
    <row r="11" spans="1:17" x14ac:dyDescent="0.25">
      <c r="A11" s="18"/>
      <c r="B11" s="18"/>
      <c r="C11" s="18"/>
      <c r="D11" s="18"/>
      <c r="E11" s="18"/>
      <c r="F11" s="17"/>
      <c r="G11" s="19"/>
      <c r="H11" s="19"/>
      <c r="I11" s="18"/>
      <c r="J11" s="20"/>
      <c r="K11" s="20"/>
      <c r="L11" s="18"/>
      <c r="M11" s="18"/>
      <c r="N11" s="18"/>
      <c r="O11" s="18"/>
      <c r="P11" s="21"/>
      <c r="Q11" s="17"/>
    </row>
  </sheetData>
  <mergeCells count="2">
    <mergeCell ref="A1:O1"/>
    <mergeCell ref="A3:O3"/>
  </mergeCells>
  <pageMargins left="0.7" right="0.7" top="0.75" bottom="0.75" header="0.3" footer="0.3"/>
  <pageSetup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COMISIONES NACIONALES</vt:lpstr>
      <vt:lpstr>COMISIONES INTERNACIONALES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Veloso Torres</dc:creator>
  <cp:lastModifiedBy>Karen Veloso Torres</cp:lastModifiedBy>
  <dcterms:created xsi:type="dcterms:W3CDTF">2022-04-05T13:20:07Z</dcterms:created>
  <dcterms:modified xsi:type="dcterms:W3CDTF">2023-01-11T03:24:35Z</dcterms:modified>
</cp:coreProperties>
</file>